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80" windowWidth="15105" windowHeight="8475" firstSheet="8" activeTab="14"/>
  </bookViews>
  <sheets>
    <sheet name="外商直接投资签约项目数" sheetId="1" r:id="rId1"/>
    <sheet name="外商直接投资合同利用外资" sheetId="2" r:id="rId2"/>
    <sheet name="外商投资分镇情况" sheetId="4" r:id="rId3"/>
    <sheet name="3三资企业经营情况" sheetId="3" r:id="rId4"/>
    <sheet name="招商引资商贸型分镇数据" sheetId="16" r:id="rId5"/>
    <sheet name="实业型内资情况" sheetId="17" r:id="rId6"/>
    <sheet name="进出口综合情况表" sheetId="5" r:id="rId7"/>
    <sheet name="出口按企业性质" sheetId="6" r:id="rId8"/>
    <sheet name="各镇直接出口排行" sheetId="7" r:id="rId9"/>
    <sheet name="企业前十" sheetId="8" r:id="rId10"/>
    <sheet name="分国别" sheetId="9" r:id="rId11"/>
    <sheet name="主要产品进出口" sheetId="10" r:id="rId12"/>
    <sheet name="旅游业主要指标" sheetId="11" r:id="rId13"/>
    <sheet name="旅行社接待情况" sheetId="13" r:id="rId14"/>
    <sheet name="宾馆接待人员" sheetId="14" r:id="rId15"/>
  </sheets>
  <externalReferences>
    <externalReference r:id="rId16"/>
  </externalReferences>
  <calcPr calcId="125725"/>
</workbook>
</file>

<file path=xl/calcChain.xml><?xml version="1.0" encoding="utf-8"?>
<calcChain xmlns="http://schemas.openxmlformats.org/spreadsheetml/2006/main">
  <c r="C17" i="17"/>
  <c r="D17"/>
  <c r="C16"/>
  <c r="D16"/>
  <c r="C15"/>
  <c r="D15"/>
  <c r="C14"/>
  <c r="D14"/>
  <c r="B15"/>
  <c r="B16"/>
  <c r="B17"/>
  <c r="B14"/>
  <c r="C13"/>
  <c r="D13"/>
  <c r="B13"/>
  <c r="C11"/>
  <c r="D11"/>
  <c r="B11"/>
  <c r="C10"/>
  <c r="D10"/>
  <c r="B10"/>
  <c r="C9"/>
  <c r="D9"/>
  <c r="B9"/>
  <c r="C8"/>
  <c r="D8"/>
  <c r="B8"/>
  <c r="C7"/>
  <c r="D7"/>
  <c r="B7"/>
  <c r="C14" i="16" l="1"/>
  <c r="C13"/>
  <c r="C12"/>
  <c r="C11"/>
  <c r="C10"/>
  <c r="C9"/>
  <c r="C8"/>
  <c r="C7"/>
  <c r="C6"/>
  <c r="D4" i="13"/>
  <c r="E4"/>
  <c r="F4"/>
  <c r="G4"/>
  <c r="H4"/>
  <c r="I4"/>
  <c r="E6" i="11"/>
  <c r="E8"/>
  <c r="E9"/>
  <c r="E11"/>
  <c r="E12"/>
  <c r="E14"/>
  <c r="E15"/>
  <c r="E5"/>
  <c r="D18" i="14"/>
  <c r="E18"/>
  <c r="F18"/>
  <c r="G18"/>
  <c r="H18"/>
  <c r="I18"/>
  <c r="C18"/>
  <c r="D4"/>
  <c r="E4"/>
  <c r="F4"/>
  <c r="G4"/>
  <c r="H4"/>
  <c r="I4"/>
  <c r="C4"/>
  <c r="C4" i="13"/>
  <c r="B4"/>
  <c r="E4" i="4"/>
  <c r="C21"/>
  <c r="D21"/>
  <c r="B21"/>
  <c r="B4" i="5"/>
  <c r="C5" i="16" l="1"/>
  <c r="E5"/>
  <c r="D5"/>
</calcChain>
</file>

<file path=xl/comments1.xml><?xml version="1.0" encoding="utf-8"?>
<comments xmlns="http://schemas.openxmlformats.org/spreadsheetml/2006/main">
  <authors>
    <author>test1</author>
  </authors>
  <commentList>
    <comment ref="B4" authorId="0">
      <text>
        <r>
          <rPr>
            <b/>
            <sz val="9"/>
            <color indexed="81"/>
            <rFont val="宋体"/>
            <family val="3"/>
            <charset val="134"/>
          </rPr>
          <t>外经委压缩包中标</t>
        </r>
        <r>
          <rPr>
            <b/>
            <sz val="9"/>
            <color indexed="81"/>
            <rFont val="Tahoma"/>
            <family val="2"/>
          </rPr>
          <t>1</t>
        </r>
        <r>
          <rPr>
            <b/>
            <sz val="9"/>
            <color indexed="81"/>
            <rFont val="宋体"/>
            <family val="3"/>
            <charset val="134"/>
          </rPr>
          <t xml:space="preserve">的表是错误的，在【非常重要】里面重新发的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<sst xmlns="http://schemas.openxmlformats.org/spreadsheetml/2006/main" count="715" uniqueCount="627">
  <si>
    <t>外商直接投资签约项目数</t>
    <phoneticPr fontId="5" type="noConversion"/>
  </si>
  <si>
    <t>单位：个</t>
    <phoneticPr fontId="11" type="noConversion"/>
  </si>
  <si>
    <t>外商直接投资合同利用外资</t>
    <phoneticPr fontId="5" type="noConversion"/>
  </si>
  <si>
    <t>单位：万美元</t>
    <phoneticPr fontId="5" type="noConversion"/>
  </si>
  <si>
    <t>其他</t>
    <phoneticPr fontId="5" type="noConversion"/>
  </si>
  <si>
    <t>单位</t>
    <phoneticPr fontId="5" type="noConversion"/>
  </si>
  <si>
    <t>个</t>
    <phoneticPr fontId="5" type="noConversion"/>
  </si>
  <si>
    <t>万元</t>
    <phoneticPr fontId="5" type="noConversion"/>
  </si>
  <si>
    <t>三资企业生产经营情况</t>
  </si>
  <si>
    <t xml:space="preserve">   合    计</t>
    <phoneticPr fontId="5" type="noConversion"/>
  </si>
  <si>
    <t xml:space="preserve">   南 桥 镇</t>
    <phoneticPr fontId="5" type="noConversion"/>
  </si>
  <si>
    <t xml:space="preserve">   奉 城 镇</t>
    <phoneticPr fontId="5" type="noConversion"/>
  </si>
  <si>
    <t xml:space="preserve">   庄 行 镇</t>
    <phoneticPr fontId="5" type="noConversion"/>
  </si>
  <si>
    <t xml:space="preserve">   金 汇 镇</t>
    <phoneticPr fontId="5" type="noConversion"/>
  </si>
  <si>
    <t xml:space="preserve">   四 团 镇</t>
    <phoneticPr fontId="5" type="noConversion"/>
  </si>
  <si>
    <t xml:space="preserve">   青 村 镇</t>
    <phoneticPr fontId="5" type="noConversion"/>
  </si>
  <si>
    <t xml:space="preserve">   柘 林 镇</t>
    <phoneticPr fontId="5" type="noConversion"/>
  </si>
  <si>
    <r>
      <t xml:space="preserve"> </t>
    </r>
    <r>
      <rPr>
        <sz val="11"/>
        <rFont val="宋体"/>
        <family val="3"/>
        <charset val="134"/>
      </rPr>
      <t xml:space="preserve">  海 湾 镇</t>
    </r>
    <phoneticPr fontId="5" type="noConversion"/>
  </si>
  <si>
    <r>
      <t xml:space="preserve"> </t>
    </r>
    <r>
      <rPr>
        <sz val="11"/>
        <rFont val="宋体"/>
        <family val="3"/>
        <charset val="134"/>
      </rPr>
      <t xml:space="preserve">  海湾旅游区</t>
    </r>
    <phoneticPr fontId="5" type="noConversion"/>
  </si>
  <si>
    <r>
      <t xml:space="preserve"> </t>
    </r>
    <r>
      <rPr>
        <sz val="11"/>
        <rFont val="宋体"/>
        <family val="3"/>
        <charset val="134"/>
      </rPr>
      <t xml:space="preserve">  工业综合开发区</t>
    </r>
    <phoneticPr fontId="5" type="noConversion"/>
  </si>
  <si>
    <t xml:space="preserve">   生物科技园区</t>
    <phoneticPr fontId="5" type="noConversion"/>
  </si>
  <si>
    <r>
      <t xml:space="preserve"> </t>
    </r>
    <r>
      <rPr>
        <sz val="11"/>
        <rFont val="宋体"/>
        <family val="3"/>
        <charset val="134"/>
      </rPr>
      <t xml:space="preserve">  海港开发区</t>
    </r>
    <phoneticPr fontId="5" type="noConversion"/>
  </si>
  <si>
    <t xml:space="preserve">   星火开发区</t>
    <phoneticPr fontId="5" type="noConversion"/>
  </si>
  <si>
    <t xml:space="preserve">   临港奉贤分区</t>
    <phoneticPr fontId="5" type="noConversion"/>
  </si>
  <si>
    <t xml:space="preserve">   其    他</t>
    <phoneticPr fontId="5" type="noConversion"/>
  </si>
  <si>
    <t>外商投资分镇情况</t>
    <phoneticPr fontId="5" type="noConversion"/>
  </si>
  <si>
    <t>奉贤区进出口综合情况表</t>
    <phoneticPr fontId="5" type="noConversion"/>
  </si>
  <si>
    <t>项目</t>
    <phoneticPr fontId="5" type="noConversion"/>
  </si>
  <si>
    <t>企业性质</t>
  </si>
  <si>
    <t>外商投资企业</t>
  </si>
  <si>
    <t>合计</t>
  </si>
  <si>
    <t>单位：万美元</t>
    <phoneticPr fontId="11" type="noConversion"/>
  </si>
  <si>
    <t>奉贤区各镇、（集团）公司直接出口排行表</t>
    <phoneticPr fontId="5" type="noConversion"/>
  </si>
  <si>
    <t>金额单位：万美元</t>
    <phoneticPr fontId="5" type="noConversion"/>
  </si>
  <si>
    <t>排名</t>
    <phoneticPr fontId="5" type="noConversion"/>
  </si>
  <si>
    <t>出口总额</t>
    <phoneticPr fontId="5" type="noConversion"/>
  </si>
  <si>
    <t xml:space="preserve">出口加工区 </t>
  </si>
  <si>
    <t xml:space="preserve">综合开发区 </t>
  </si>
  <si>
    <t xml:space="preserve">南桥镇 </t>
  </si>
  <si>
    <t xml:space="preserve">金汇镇 </t>
  </si>
  <si>
    <t xml:space="preserve">四团镇 </t>
  </si>
  <si>
    <t xml:space="preserve">柘林镇 </t>
  </si>
  <si>
    <t xml:space="preserve">奉城镇 </t>
  </si>
  <si>
    <t xml:space="preserve">庄行镇 </t>
  </si>
  <si>
    <t xml:space="preserve">青村镇 </t>
  </si>
  <si>
    <t xml:space="preserve">海港开发区 </t>
  </si>
  <si>
    <t xml:space="preserve">星火开发区 </t>
  </si>
  <si>
    <t xml:space="preserve">海湾镇 </t>
  </si>
  <si>
    <t xml:space="preserve">海湾旅游区 </t>
  </si>
  <si>
    <t xml:space="preserve">广电集团 </t>
  </si>
  <si>
    <t xml:space="preserve">华龙集团 </t>
  </si>
  <si>
    <t xml:space="preserve">航星集团 </t>
  </si>
  <si>
    <t xml:space="preserve">工业总公司 </t>
  </si>
  <si>
    <t xml:space="preserve">畜牧总公司 </t>
  </si>
  <si>
    <t>合计</t>
    <phoneticPr fontId="5" type="noConversion"/>
  </si>
  <si>
    <t>奉贤区出口企业前十名排行表</t>
    <phoneticPr fontId="5" type="noConversion"/>
  </si>
  <si>
    <t>企业名称</t>
    <phoneticPr fontId="5" type="noConversion"/>
  </si>
  <si>
    <t>企业所属</t>
    <phoneticPr fontId="5" type="noConversion"/>
  </si>
  <si>
    <t>上海晶澳太阳能科技有限公司</t>
  </si>
  <si>
    <t>出口加工区</t>
  </si>
  <si>
    <t>先锋高科技（上海）有限公司</t>
  </si>
  <si>
    <t>综合开发区</t>
  </si>
  <si>
    <t>四团镇</t>
  </si>
  <si>
    <t>海港开发区</t>
  </si>
  <si>
    <t>上海恒逸聚酯纤维有限公司</t>
  </si>
  <si>
    <t>奥托立夫（中国）电子有限公司</t>
  </si>
  <si>
    <t>亚洲</t>
  </si>
  <si>
    <t>阿富汗</t>
  </si>
  <si>
    <t>孟加拉国</t>
  </si>
  <si>
    <t>香港</t>
  </si>
  <si>
    <t>印度</t>
  </si>
  <si>
    <t>日本</t>
  </si>
  <si>
    <t>澳门</t>
  </si>
  <si>
    <t>蒙古</t>
  </si>
  <si>
    <t>尼泊尔</t>
  </si>
  <si>
    <t>巴基斯坦</t>
  </si>
  <si>
    <t>韩国</t>
  </si>
  <si>
    <t>斯里兰卡</t>
  </si>
  <si>
    <t>中国</t>
  </si>
  <si>
    <t>台湾</t>
  </si>
  <si>
    <t>东盟</t>
  </si>
  <si>
    <t>文莱</t>
  </si>
  <si>
    <t>缅甸</t>
  </si>
  <si>
    <t>柬埔寨</t>
  </si>
  <si>
    <t>印度尼西亚</t>
  </si>
  <si>
    <t>老挝</t>
  </si>
  <si>
    <t>马来西亚</t>
  </si>
  <si>
    <t>菲律宾</t>
  </si>
  <si>
    <t>新加坡</t>
  </si>
  <si>
    <t>泰国</t>
  </si>
  <si>
    <t>越南</t>
  </si>
  <si>
    <t>巴林</t>
  </si>
  <si>
    <t>塞浦路斯</t>
  </si>
  <si>
    <t>伊朗</t>
  </si>
  <si>
    <t>伊拉克</t>
  </si>
  <si>
    <t>以色列</t>
  </si>
  <si>
    <t>约旦</t>
  </si>
  <si>
    <t>科威特</t>
  </si>
  <si>
    <t>黎巴嫩</t>
  </si>
  <si>
    <t>阿曼</t>
  </si>
  <si>
    <t>巴勒斯坦</t>
  </si>
  <si>
    <t>卡塔尔</t>
  </si>
  <si>
    <t>沙特阿拉伯</t>
  </si>
  <si>
    <t>叙利亚</t>
  </si>
  <si>
    <t>土耳其</t>
  </si>
  <si>
    <t>也门共和国</t>
  </si>
  <si>
    <t>非洲</t>
  </si>
  <si>
    <t>阿尔及利亚</t>
  </si>
  <si>
    <t>安哥拉</t>
  </si>
  <si>
    <t>贝宁</t>
  </si>
  <si>
    <t>喀麦隆</t>
  </si>
  <si>
    <t>吉布提</t>
  </si>
  <si>
    <t>埃及</t>
  </si>
  <si>
    <t>赤道几内亚</t>
  </si>
  <si>
    <t>埃塞俄比亚</t>
  </si>
  <si>
    <t>加蓬</t>
  </si>
  <si>
    <t>冈比亚</t>
  </si>
  <si>
    <t>加纳</t>
  </si>
  <si>
    <t>几内亚</t>
  </si>
  <si>
    <t>科特迪瓦</t>
  </si>
  <si>
    <t>肯尼亚</t>
  </si>
  <si>
    <t>利比亚</t>
  </si>
  <si>
    <t>马达加斯加</t>
  </si>
  <si>
    <t>马拉维</t>
  </si>
  <si>
    <t>马里</t>
  </si>
  <si>
    <t>毛里塔尼亚</t>
  </si>
  <si>
    <t>毛里求斯</t>
  </si>
  <si>
    <t>摩洛哥</t>
  </si>
  <si>
    <t>莫桑比克</t>
  </si>
  <si>
    <t>纳米比亚</t>
  </si>
  <si>
    <t>尼日尔</t>
  </si>
  <si>
    <t>尼日利亚</t>
  </si>
  <si>
    <t>留尼汪</t>
  </si>
  <si>
    <t>塞内加尔</t>
  </si>
  <si>
    <t>塞拉利昂</t>
  </si>
  <si>
    <t>南非</t>
  </si>
  <si>
    <t>苏丹</t>
  </si>
  <si>
    <t>坦桑尼亚</t>
  </si>
  <si>
    <t>多哥</t>
  </si>
  <si>
    <t>突尼斯</t>
  </si>
  <si>
    <t>乌干达</t>
  </si>
  <si>
    <t>布基纳法索</t>
  </si>
  <si>
    <t>赞比亚</t>
  </si>
  <si>
    <t>津巴布韦</t>
  </si>
  <si>
    <t>莱索托</t>
  </si>
  <si>
    <t>欧洲</t>
  </si>
  <si>
    <t>比利时</t>
  </si>
  <si>
    <t>丹麦</t>
  </si>
  <si>
    <t>英国</t>
  </si>
  <si>
    <t>德国</t>
  </si>
  <si>
    <t>法国</t>
  </si>
  <si>
    <t>爱尔兰</t>
  </si>
  <si>
    <t>意大利</t>
  </si>
  <si>
    <t>卢森堡</t>
  </si>
  <si>
    <t>荷兰</t>
  </si>
  <si>
    <t>希腊</t>
  </si>
  <si>
    <t>葡萄牙</t>
  </si>
  <si>
    <t>西班牙</t>
  </si>
  <si>
    <t>阿尔巴尼亚</t>
  </si>
  <si>
    <t>奥地利</t>
  </si>
  <si>
    <t>保加利亚</t>
  </si>
  <si>
    <t>芬兰</t>
  </si>
  <si>
    <t>匈牙利</t>
  </si>
  <si>
    <t>冰岛</t>
  </si>
  <si>
    <t>马耳他</t>
  </si>
  <si>
    <t>摩纳哥</t>
  </si>
  <si>
    <t>挪威</t>
  </si>
  <si>
    <t>波兰</t>
  </si>
  <si>
    <t>罗马尼亚</t>
  </si>
  <si>
    <t>瑞典</t>
  </si>
  <si>
    <t>瑞士</t>
  </si>
  <si>
    <t>爱沙尼亚</t>
  </si>
  <si>
    <t>拉脱维亚</t>
  </si>
  <si>
    <t>立陶宛</t>
  </si>
  <si>
    <t>格鲁吉亚</t>
  </si>
  <si>
    <t>亚美尼亚</t>
  </si>
  <si>
    <t>阿塞拜疆</t>
  </si>
  <si>
    <t>白俄罗斯</t>
  </si>
  <si>
    <t>摩尔多瓦</t>
  </si>
  <si>
    <t>俄罗斯</t>
  </si>
  <si>
    <t>乌克兰</t>
  </si>
  <si>
    <t>捷克共和国</t>
  </si>
  <si>
    <t>未命名</t>
  </si>
  <si>
    <t>拉丁美洲</t>
  </si>
  <si>
    <t>阿根廷</t>
  </si>
  <si>
    <t>巴哈马</t>
  </si>
  <si>
    <t>巴巴多斯</t>
  </si>
  <si>
    <t>玻利维亚</t>
  </si>
  <si>
    <t>巴西</t>
  </si>
  <si>
    <t>智利</t>
  </si>
  <si>
    <t>哥伦比亚</t>
  </si>
  <si>
    <t>哥斯达黎加</t>
  </si>
  <si>
    <t>古巴</t>
  </si>
  <si>
    <t>库腊索岛</t>
  </si>
  <si>
    <t>多米尼加</t>
  </si>
  <si>
    <t>厄瓜多尔</t>
  </si>
  <si>
    <t>法属圭亚那</t>
  </si>
  <si>
    <t>格林纳达</t>
  </si>
  <si>
    <t>瓜德罗普</t>
  </si>
  <si>
    <t>危地马拉</t>
  </si>
  <si>
    <t>圭亚那</t>
  </si>
  <si>
    <t>海地</t>
  </si>
  <si>
    <t>洪都拉斯</t>
  </si>
  <si>
    <t>牙买加</t>
  </si>
  <si>
    <t>墨西哥</t>
  </si>
  <si>
    <t>尼加拉瓜</t>
  </si>
  <si>
    <t>巴拿马</t>
  </si>
  <si>
    <t>巴拉圭</t>
  </si>
  <si>
    <t>秘鲁</t>
  </si>
  <si>
    <t>波多黎各</t>
  </si>
  <si>
    <t>萨尔瓦多</t>
  </si>
  <si>
    <t>苏里南</t>
  </si>
  <si>
    <t>特立--巴哥</t>
  </si>
  <si>
    <t>乌拉圭</t>
  </si>
  <si>
    <t>委内瑞拉</t>
  </si>
  <si>
    <t>北美洲</t>
  </si>
  <si>
    <t>加拿大</t>
  </si>
  <si>
    <t>美国</t>
  </si>
  <si>
    <t>百慕大</t>
  </si>
  <si>
    <t>大洋洲</t>
  </si>
  <si>
    <t>澳大利亚</t>
  </si>
  <si>
    <t>斐济</t>
  </si>
  <si>
    <t>新喀里多尼</t>
  </si>
  <si>
    <t>新西兰</t>
  </si>
  <si>
    <t>巴布亚新几</t>
  </si>
  <si>
    <t>所罗门群岛</t>
  </si>
  <si>
    <t>萨摩亚</t>
  </si>
  <si>
    <t>其他</t>
  </si>
  <si>
    <t>奉贤区分国别地区完成情况表</t>
    <phoneticPr fontId="11" type="noConversion"/>
  </si>
  <si>
    <t>单位：万美元</t>
    <phoneticPr fontId="5" type="noConversion"/>
  </si>
  <si>
    <t>第一类  活动物；动物产品</t>
  </si>
  <si>
    <t>第2章  肉及食用杂碎</t>
  </si>
  <si>
    <t>第3章  鱼及其他水生无脊椎动物</t>
  </si>
  <si>
    <t>第4章  乳；蛋；蜂蜜；其他食用</t>
  </si>
  <si>
    <t>第5章  其他动物产品</t>
  </si>
  <si>
    <t>第二类  植物产品</t>
  </si>
  <si>
    <t>第7章  食用蔬菜、根及块茎</t>
  </si>
  <si>
    <t>第8章  食用水果及坚果；甜瓜等</t>
  </si>
  <si>
    <t>第9章  咖啡、茶、马黛茶及调味</t>
  </si>
  <si>
    <t>第11章  制粉工业产品；麦芽；淀</t>
  </si>
  <si>
    <t>第12章  油籽；子仁；工业或药用</t>
  </si>
  <si>
    <t>第13章  虫胶；树胶、树脂及其他</t>
  </si>
  <si>
    <t>第14章  编结用植物材料；其他植</t>
  </si>
  <si>
    <t>第三类  动、植物油、脂、蜡；精</t>
  </si>
  <si>
    <t>第15章  动、植物油、脂、蜡；精</t>
  </si>
  <si>
    <t>第四类  食品；饮料、酒及醋；烟</t>
  </si>
  <si>
    <t>第16章  肉、鱼及其他水生无脊椎</t>
  </si>
  <si>
    <t>第17章  糖及糖食</t>
  </si>
  <si>
    <t>第18章  可可及可可制品</t>
  </si>
  <si>
    <t>第19章  谷物粉、淀粉等或乳的制</t>
  </si>
  <si>
    <t>第20章  蔬菜、水果等或植物其他</t>
  </si>
  <si>
    <t>第21章  杂项食品</t>
  </si>
  <si>
    <t>第22章  饮料、酒及醋</t>
  </si>
  <si>
    <t>第23章  食品工业的残渣及废料；</t>
  </si>
  <si>
    <t>第五类  矿产品</t>
  </si>
  <si>
    <t>第25章  盐；硫磺；土及石料；石</t>
  </si>
  <si>
    <t>第26章  矿砂、矿渣及矿灰</t>
  </si>
  <si>
    <t>第27章  矿物燃料、矿物油及其产</t>
  </si>
  <si>
    <t>第六类  化学工业及其相关工业的</t>
  </si>
  <si>
    <t>第28章  无机化学品；贵金属等的</t>
  </si>
  <si>
    <t>第29章  有机化学品</t>
  </si>
  <si>
    <t>第30章  药品</t>
  </si>
  <si>
    <t>第31章  肥料</t>
  </si>
  <si>
    <t>第32章  鞣料；着色料；涂料；油</t>
  </si>
  <si>
    <t>第33章  精油及香膏；芳香料制品</t>
  </si>
  <si>
    <t>第34章  洗涤剂、润滑剂、人造蜡</t>
  </si>
  <si>
    <t>第35章  蛋白类物质；改性淀粉；</t>
  </si>
  <si>
    <t>第36章  炸药；烟火；引火品；易</t>
  </si>
  <si>
    <t>第37章  照相及电影用品</t>
  </si>
  <si>
    <t>第38章  杂项化学产品</t>
  </si>
  <si>
    <t>第七类  塑料及其制品；橡胶及其</t>
  </si>
  <si>
    <t>第39章  塑料及其制品</t>
  </si>
  <si>
    <t>第40章  橡胶及其制品</t>
  </si>
  <si>
    <t>第八类  革、毛皮及制品；箱包；</t>
  </si>
  <si>
    <t>第41章  生皮（毛皮除外）及皮革</t>
  </si>
  <si>
    <t>第42章  皮革制品；旅行箱包；动</t>
  </si>
  <si>
    <t>第43章  毛皮、人造毛皮及其制品</t>
  </si>
  <si>
    <t>第九类  木及制品；木炭；软木；</t>
  </si>
  <si>
    <t>第44章  木及木制品；木炭</t>
  </si>
  <si>
    <t>第46章  编结材料制品；篮筐及柳</t>
  </si>
  <si>
    <t>第十类  木浆等；废纸；纸、纸板</t>
  </si>
  <si>
    <t>第47章  木浆等纤维状纤维素浆；</t>
  </si>
  <si>
    <t>第48章  纸及纸板；纸浆、纸或纸</t>
  </si>
  <si>
    <t>第49章  印刷品；手稿、打字稿及</t>
  </si>
  <si>
    <t>第十一类  纺织原料及纺织制品</t>
  </si>
  <si>
    <t>第50章  蚕丝</t>
  </si>
  <si>
    <t>第51章  羊毛等动物毛；马毛纱线</t>
  </si>
  <si>
    <t>第52章  棉花</t>
  </si>
  <si>
    <t>第53章  其他植物纤维；纸纱线及</t>
  </si>
  <si>
    <t>第54章  化学纤维长丝</t>
  </si>
  <si>
    <t>第55章  化学纤维短纤</t>
  </si>
  <si>
    <t>第56章  絮胎、毡呢及无纺织物；</t>
  </si>
  <si>
    <t>第57章  地毯及纺织材料的其他铺</t>
  </si>
  <si>
    <t>第58章  特种机织物；簇绒织物；</t>
  </si>
  <si>
    <t>第59章  浸渍、涂布、包覆纺织物；工业用纺织制品</t>
  </si>
  <si>
    <t>第60章  针织物及钩编织物</t>
  </si>
  <si>
    <t>第61章  针织或钩编的服装及衣着</t>
  </si>
  <si>
    <t>第62章  非针织或非钩编的服装及</t>
  </si>
  <si>
    <t>第63章  其他纺织制品；成套物品</t>
  </si>
  <si>
    <t>第十二类  鞋帽伞等；羽毛品；人</t>
  </si>
  <si>
    <t>第64章  鞋靴、护腿和类似品及其</t>
  </si>
  <si>
    <t>第65章  帽类及其零件</t>
  </si>
  <si>
    <t>第66章  伞、手杖、鞭子、马鞭及</t>
  </si>
  <si>
    <t>第67章  加工羽毛及制品；人造花</t>
  </si>
  <si>
    <t>第十三类  矿物材料制品；陶瓷品</t>
  </si>
  <si>
    <t>第68章  矿物材料的制品</t>
  </si>
  <si>
    <t>第69章  陶瓷产品</t>
  </si>
  <si>
    <t>第70章  玻璃及其制品</t>
  </si>
  <si>
    <t>第十四类  珠宝、贵金属及制品；</t>
  </si>
  <si>
    <t>第71章  珠宝、贵金属及制品；仿</t>
  </si>
  <si>
    <t>第十五类  贱金属及其制品</t>
  </si>
  <si>
    <t>第72章  钢铁</t>
  </si>
  <si>
    <t>第73章  钢铁制品</t>
  </si>
  <si>
    <t>第74章  铜及其制品</t>
  </si>
  <si>
    <t>第75章  镍及其制品</t>
  </si>
  <si>
    <t>第76章  铝及其制品</t>
  </si>
  <si>
    <t>第78章  铅及其制品</t>
  </si>
  <si>
    <t>第79章  锌及其制品</t>
  </si>
  <si>
    <t>第80章  锡及其制品</t>
  </si>
  <si>
    <t>第81章  其他贱金属、金属陶瓷及</t>
  </si>
  <si>
    <t>第82章  贱金属器具、利口器、餐</t>
  </si>
  <si>
    <t>第83章  贱金属杂项制品</t>
  </si>
  <si>
    <t>第十六类  机电、音像设备及其零</t>
  </si>
  <si>
    <t>第84章  核反应堆、锅炉、机械器</t>
  </si>
  <si>
    <t>第85章  电机、电气、音像设备及</t>
  </si>
  <si>
    <t>第十七类 车辆、航空器、船舶及</t>
  </si>
  <si>
    <t>第86章  铁道车辆；轨道装置；信</t>
  </si>
  <si>
    <t>第87章  车辆及其零附件，但铁道</t>
  </si>
  <si>
    <t>第88章  航空器、航天器及其零件</t>
  </si>
  <si>
    <t>第89章  船舶及浮动结构体</t>
  </si>
  <si>
    <t>第十八类  光学、医疗等仪器；钟</t>
  </si>
  <si>
    <t>第90章  光学、照相、医疗等设备</t>
  </si>
  <si>
    <t>第91章  钟表及其零件</t>
  </si>
  <si>
    <t>第92章  乐器及其零件、附件</t>
  </si>
  <si>
    <t>第二十类  杂项制品</t>
  </si>
  <si>
    <t>第94章  家具；寝具等；灯具；活</t>
  </si>
  <si>
    <t>第95章  玩具、游戏或运动用品及</t>
  </si>
  <si>
    <t>第96章  杂项制品</t>
  </si>
  <si>
    <t>第二十一类  艺术品、收藏品及古</t>
  </si>
  <si>
    <t>第97章  艺术品、收藏品及古物</t>
  </si>
  <si>
    <t>单位：万美元</t>
    <phoneticPr fontId="11" type="noConversion"/>
  </si>
  <si>
    <t>奉贤区主要产品进出口完成情况</t>
    <phoneticPr fontId="11" type="noConversion"/>
  </si>
  <si>
    <t>奉贤区旅游业主要指标完成情况表</t>
    <phoneticPr fontId="5" type="noConversion"/>
  </si>
  <si>
    <t>计量单位</t>
    <phoneticPr fontId="5" type="noConversion"/>
  </si>
  <si>
    <t>营业收入</t>
    <phoneticPr fontId="5" type="noConversion"/>
  </si>
  <si>
    <t>万元</t>
    <phoneticPr fontId="5" type="noConversion"/>
  </si>
  <si>
    <t>接待人数</t>
    <phoneticPr fontId="5" type="noConversion"/>
  </si>
  <si>
    <t>万人</t>
    <phoneticPr fontId="5" type="noConversion"/>
  </si>
  <si>
    <t>单位名称</t>
  </si>
  <si>
    <t>上海康德旅行社有限公司</t>
  </si>
  <si>
    <t>上海凌海国际旅行社有限公司</t>
  </si>
  <si>
    <t>上海海景旅行社</t>
  </si>
  <si>
    <t>上海合明国际旅行社有限公司</t>
  </si>
  <si>
    <t>上海新禾旅行社有限公司</t>
  </si>
  <si>
    <t>上海奉贤旅行社</t>
  </si>
  <si>
    <t>上海南上海国际旅行社有限公司</t>
  </si>
  <si>
    <t>上海梦境旅行社有限公司</t>
  </si>
  <si>
    <t>上海星天旅行社有限公司</t>
  </si>
  <si>
    <t>上海新空间国际旅行社有限公司</t>
  </si>
  <si>
    <t>上海中亭旅行社有限公司</t>
  </si>
  <si>
    <t>上海商棋国际旅行社有限公司</t>
  </si>
  <si>
    <t>上海凤新旅行社有限公司</t>
  </si>
  <si>
    <t>上海奉浦旅行社</t>
  </si>
  <si>
    <t>上海振奉旅行社有限公司</t>
  </si>
  <si>
    <t>上海维声旅行社有限公司</t>
  </si>
  <si>
    <t>上海新宏国际旅行社有限公司</t>
  </si>
  <si>
    <t>上海远方旅行社有限公司</t>
  </si>
  <si>
    <t>上海雪峰国际旅行社有限公司</t>
  </si>
  <si>
    <t>上海市奉贤区金来旅行社有限公司</t>
  </si>
  <si>
    <t>上海申隆旅行社有限公司</t>
  </si>
  <si>
    <t>上海风光旅行社有限公司</t>
  </si>
  <si>
    <t>上海神仙旅行社</t>
  </si>
  <si>
    <t>上海古华旅行社</t>
  </si>
  <si>
    <t>上海丽景国际旅行社有限公司</t>
  </si>
  <si>
    <t>单位：人、人天数</t>
    <phoneticPr fontId="11" type="noConversion"/>
  </si>
  <si>
    <t>上海棕榈滩海景酒店有限公司</t>
  </si>
  <si>
    <t>重点宾馆接待人员对象情况</t>
    <phoneticPr fontId="11" type="noConversion"/>
  </si>
  <si>
    <t>人</t>
    <phoneticPr fontId="11" type="noConversion"/>
  </si>
  <si>
    <t>人天数</t>
    <phoneticPr fontId="11" type="noConversion"/>
  </si>
  <si>
    <t xml:space="preserve">单位 </t>
    <phoneticPr fontId="5" type="noConversion"/>
  </si>
  <si>
    <t xml:space="preserve">合计 </t>
    <phoneticPr fontId="5" type="noConversion"/>
  </si>
  <si>
    <t>国内人数</t>
    <phoneticPr fontId="5" type="noConversion"/>
  </si>
  <si>
    <t>海外人数</t>
    <phoneticPr fontId="5" type="noConversion"/>
  </si>
  <si>
    <t>其中</t>
    <phoneticPr fontId="5" type="noConversion"/>
  </si>
  <si>
    <t>台湾人数</t>
    <phoneticPr fontId="5" type="noConversion"/>
  </si>
  <si>
    <t>澳门人数</t>
    <phoneticPr fontId="5" type="noConversion"/>
  </si>
  <si>
    <t>香港人数</t>
    <phoneticPr fontId="5" type="noConversion"/>
  </si>
  <si>
    <t>外国人数</t>
    <phoneticPr fontId="5" type="noConversion"/>
  </si>
  <si>
    <t>接待人天数总计</t>
    <phoneticPr fontId="5" type="noConversion"/>
  </si>
  <si>
    <t>注：上述数据为海关数据。</t>
    <phoneticPr fontId="5" type="noConversion"/>
  </si>
  <si>
    <t>商贸型</t>
    <phoneticPr fontId="5" type="noConversion"/>
  </si>
  <si>
    <t>实业型外资</t>
    <phoneticPr fontId="5" type="noConversion"/>
  </si>
  <si>
    <t>合同外资</t>
    <phoneticPr fontId="5" type="noConversion"/>
  </si>
  <si>
    <t>到位资金</t>
    <phoneticPr fontId="5" type="noConversion"/>
  </si>
  <si>
    <t>南桥镇</t>
    <phoneticPr fontId="5" type="noConversion"/>
  </si>
  <si>
    <t>奉城镇</t>
    <phoneticPr fontId="5" type="noConversion"/>
  </si>
  <si>
    <t>庄行镇</t>
    <phoneticPr fontId="5" type="noConversion"/>
  </si>
  <si>
    <t>金汇镇</t>
    <phoneticPr fontId="5" type="noConversion"/>
  </si>
  <si>
    <t>四团镇</t>
    <phoneticPr fontId="5" type="noConversion"/>
  </si>
  <si>
    <t>青村镇</t>
    <phoneticPr fontId="5" type="noConversion"/>
  </si>
  <si>
    <t>柘林镇</t>
    <phoneticPr fontId="5" type="noConversion"/>
  </si>
  <si>
    <t>海湾镇</t>
    <phoneticPr fontId="5" type="noConversion"/>
  </si>
  <si>
    <t>海湾旅游区</t>
    <phoneticPr fontId="5" type="noConversion"/>
  </si>
  <si>
    <t>工业综合开发区</t>
    <phoneticPr fontId="5" type="noConversion"/>
  </si>
  <si>
    <t>生物科技园区</t>
    <phoneticPr fontId="5" type="noConversion"/>
  </si>
  <si>
    <t>海港开发区</t>
    <phoneticPr fontId="5" type="noConversion"/>
  </si>
  <si>
    <t>星火开发区</t>
    <phoneticPr fontId="5" type="noConversion"/>
  </si>
  <si>
    <t>临港奉贤分区</t>
    <phoneticPr fontId="5" type="noConversion"/>
  </si>
  <si>
    <t>注：表中的项目数为新批项目，增资和减资不在其中。</t>
    <phoneticPr fontId="11" type="noConversion"/>
  </si>
  <si>
    <t>进口总额</t>
    <phoneticPr fontId="5" type="noConversion"/>
  </si>
  <si>
    <t>增长（%）</t>
    <phoneticPr fontId="5" type="noConversion"/>
  </si>
  <si>
    <r>
      <t>单位</t>
    </r>
    <r>
      <rPr>
        <sz val="10"/>
        <rFont val="Times New Roman"/>
        <family val="1"/>
      </rPr>
      <t>:</t>
    </r>
    <r>
      <rPr>
        <sz val="10"/>
        <rFont val="宋体"/>
        <family val="3"/>
        <charset val="134"/>
      </rPr>
      <t>万美元</t>
    </r>
    <phoneticPr fontId="5" type="noConversion"/>
  </si>
  <si>
    <t>宏达山庄（二星级）</t>
    <phoneticPr fontId="11" type="noConversion"/>
  </si>
  <si>
    <t>上海南郊宾馆有限公司（五星级）</t>
    <phoneticPr fontId="11" type="noConversion"/>
  </si>
  <si>
    <t>上海海景海港大酒店有限公司（四星级）</t>
    <phoneticPr fontId="5" type="noConversion"/>
  </si>
  <si>
    <t>庄行镇</t>
  </si>
  <si>
    <t>接待人数总计</t>
    <phoneticPr fontId="5" type="noConversion"/>
  </si>
  <si>
    <t>单位:万美元</t>
    <phoneticPr fontId="5" type="noConversion"/>
  </si>
  <si>
    <t>上海南园国际旅行社有限公司</t>
  </si>
  <si>
    <t>上海梦兴国际旅行社有限公司</t>
  </si>
  <si>
    <t>上海泓劲旅行社有限公司</t>
  </si>
  <si>
    <t>上海臻德旅行社有限公司</t>
  </si>
  <si>
    <t>上海新邦旅行社有限公司</t>
  </si>
  <si>
    <t>上海中贤旅行社有限公司</t>
  </si>
  <si>
    <t>上海礼悦旅行社有限公司</t>
  </si>
  <si>
    <t>上海海兰旅行社有限公司</t>
  </si>
  <si>
    <r>
      <t>梅丽亚</t>
    </r>
    <r>
      <rPr>
        <sz val="8"/>
        <rFont val="Verdana"/>
        <family val="2"/>
      </rPr>
      <t>.</t>
    </r>
    <r>
      <rPr>
        <sz val="8"/>
        <rFont val="宋体"/>
        <family val="3"/>
        <charset val="134"/>
      </rPr>
      <t>晶商务酒店</t>
    </r>
  </si>
  <si>
    <t>上海锦奉旅馆有限公司</t>
    <phoneticPr fontId="5" type="noConversion"/>
  </si>
  <si>
    <t>上海南桥绿地逸东华酒店</t>
    <phoneticPr fontId="5" type="noConversion"/>
  </si>
  <si>
    <t>新发展古华山庄（三星级）</t>
    <phoneticPr fontId="11" type="noConversion"/>
  </si>
  <si>
    <t>上海新发展圣淘沙大酒店有限公司（四星级）</t>
    <phoneticPr fontId="11" type="noConversion"/>
  </si>
  <si>
    <t>上海悦华大酒店（五星级）</t>
    <phoneticPr fontId="11" type="noConversion"/>
  </si>
  <si>
    <t>第1章  活动物</t>
  </si>
  <si>
    <t>第6章  活植物；茎、根；插花、</t>
  </si>
  <si>
    <t>第十九类  武器、弹药及其零件、</t>
  </si>
  <si>
    <t>第93章  武器、弹药及其零件、附</t>
  </si>
  <si>
    <t>朝鲜</t>
  </si>
  <si>
    <t>马尔代夫</t>
  </si>
  <si>
    <t>博茨瓦那</t>
  </si>
  <si>
    <t>加那利群岛</t>
  </si>
  <si>
    <t>刚果</t>
  </si>
  <si>
    <t>利比里亚</t>
  </si>
  <si>
    <t>卢旺达</t>
  </si>
  <si>
    <t>塞舌尔</t>
  </si>
  <si>
    <t>索马里</t>
  </si>
  <si>
    <t>扎伊尔</t>
  </si>
  <si>
    <t>斯威士兰</t>
  </si>
  <si>
    <t>阿鲁巴岛</t>
  </si>
  <si>
    <t>伯利兹</t>
  </si>
  <si>
    <t>开曼群岛</t>
  </si>
  <si>
    <t>圣卢西亚</t>
  </si>
  <si>
    <t>圣文格林纳</t>
  </si>
  <si>
    <t>瓦努阿图</t>
  </si>
  <si>
    <t>基里巴斯</t>
  </si>
  <si>
    <t>合同利用外资合计</t>
  </si>
  <si>
    <t>一、投资方式分</t>
  </si>
  <si>
    <t xml:space="preserve"> </t>
  </si>
  <si>
    <t>中外合资</t>
  </si>
  <si>
    <t>中外合作</t>
  </si>
  <si>
    <t>外商独资</t>
  </si>
  <si>
    <t>二、按投资行业分</t>
  </si>
  <si>
    <t>工业</t>
  </si>
  <si>
    <t>建筑业</t>
  </si>
  <si>
    <t>三、投资规模分</t>
  </si>
  <si>
    <t>1000万美元以上</t>
  </si>
  <si>
    <t>501－1000万美元</t>
  </si>
  <si>
    <t>301－500万美元</t>
  </si>
  <si>
    <t>101－300万美元</t>
  </si>
  <si>
    <t>51－100万美元</t>
  </si>
  <si>
    <t>50万美元以下</t>
  </si>
  <si>
    <t>2013年</t>
    <phoneticPr fontId="11" type="noConversion"/>
  </si>
  <si>
    <t>杭州湾开发区</t>
    <phoneticPr fontId="5" type="noConversion"/>
  </si>
  <si>
    <t>上海通宏旅行社有限公司</t>
  </si>
  <si>
    <t>外联国内人天数</t>
    <phoneticPr fontId="11" type="noConversion"/>
  </si>
  <si>
    <t>接待国内人天数</t>
    <phoneticPr fontId="11" type="noConversion"/>
  </si>
  <si>
    <t>外联国内人数</t>
    <phoneticPr fontId="11" type="noConversion"/>
  </si>
  <si>
    <t>外联国内过夜人数</t>
    <phoneticPr fontId="11" type="noConversion"/>
  </si>
  <si>
    <t>接待国内人数</t>
    <phoneticPr fontId="11" type="noConversion"/>
  </si>
  <si>
    <t>接待国内过夜人数</t>
    <phoneticPr fontId="11" type="noConversion"/>
  </si>
  <si>
    <t>接待国内一日游人数</t>
    <phoneticPr fontId="11" type="noConversion"/>
  </si>
  <si>
    <t>2014年</t>
    <phoneticPr fontId="5" type="noConversion"/>
  </si>
  <si>
    <t>商品</t>
    <phoneticPr fontId="5" type="noConversion"/>
  </si>
  <si>
    <t>阿联酋</t>
  </si>
  <si>
    <t>佛得角</t>
  </si>
  <si>
    <t>科摩罗</t>
  </si>
  <si>
    <t>安道尔</t>
  </si>
  <si>
    <t>斯洛文尼亚</t>
  </si>
  <si>
    <t>克罗地亚</t>
  </si>
  <si>
    <t>斯洛伐克</t>
  </si>
  <si>
    <t>前南马其顿</t>
  </si>
  <si>
    <t>波黑</t>
  </si>
  <si>
    <t>特克--凯科</t>
  </si>
  <si>
    <t>密克罗尼西</t>
  </si>
  <si>
    <t>国(地)别不详的</t>
  </si>
  <si>
    <t>单位</t>
  </si>
  <si>
    <t>出口企业数</t>
    <phoneticPr fontId="5" type="noConversion"/>
  </si>
  <si>
    <t>宜家分拨（上海）有限公司</t>
  </si>
  <si>
    <t>杭州湾开发区</t>
    <phoneticPr fontId="11" type="noConversion"/>
  </si>
  <si>
    <t>民营企业</t>
    <phoneticPr fontId="5" type="noConversion"/>
  </si>
  <si>
    <t>其他</t>
    <phoneticPr fontId="5" type="noConversion"/>
  </si>
  <si>
    <t>贸易方式</t>
  </si>
  <si>
    <t>2014年内签约项目</t>
    <phoneticPr fontId="5" type="noConversion"/>
  </si>
  <si>
    <t>2013年内签约项目</t>
    <phoneticPr fontId="5" type="noConversion"/>
  </si>
  <si>
    <r>
      <t>至</t>
    </r>
    <r>
      <rPr>
        <sz val="12"/>
        <rFont val="Times New Roman"/>
        <family val="1"/>
      </rPr>
      <t>2014</t>
    </r>
    <r>
      <rPr>
        <sz val="12"/>
        <rFont val="宋体"/>
        <family val="3"/>
        <charset val="134"/>
      </rPr>
      <t>年末累计</t>
    </r>
    <phoneticPr fontId="5" type="noConversion"/>
  </si>
  <si>
    <t>总计</t>
    <phoneticPr fontId="5" type="noConversion"/>
  </si>
  <si>
    <t>一、按投资方式分</t>
    <phoneticPr fontId="5" type="noConversion"/>
  </si>
  <si>
    <r>
      <t xml:space="preserve">    </t>
    </r>
    <r>
      <rPr>
        <sz val="12"/>
        <rFont val="宋体"/>
        <family val="3"/>
        <charset val="134"/>
      </rPr>
      <t>中外合资</t>
    </r>
    <phoneticPr fontId="5" type="noConversion"/>
  </si>
  <si>
    <r>
      <t xml:space="preserve">    </t>
    </r>
    <r>
      <rPr>
        <sz val="12"/>
        <rFont val="宋体"/>
        <family val="3"/>
        <charset val="134"/>
      </rPr>
      <t>中外合作</t>
    </r>
    <phoneticPr fontId="5" type="noConversion"/>
  </si>
  <si>
    <r>
      <t xml:space="preserve">    </t>
    </r>
    <r>
      <rPr>
        <sz val="12"/>
        <rFont val="宋体"/>
        <family val="3"/>
        <charset val="134"/>
      </rPr>
      <t>外商独资</t>
    </r>
    <phoneticPr fontId="5" type="noConversion"/>
  </si>
  <si>
    <t>二、投资行业分</t>
    <phoneticPr fontId="5" type="noConversion"/>
  </si>
  <si>
    <r>
      <t xml:space="preserve">    </t>
    </r>
    <r>
      <rPr>
        <sz val="12"/>
        <rFont val="宋体"/>
        <family val="3"/>
        <charset val="134"/>
      </rPr>
      <t>工业</t>
    </r>
    <phoneticPr fontId="5" type="noConversion"/>
  </si>
  <si>
    <r>
      <t xml:space="preserve">    </t>
    </r>
    <r>
      <rPr>
        <sz val="12"/>
        <rFont val="宋体"/>
        <family val="3"/>
        <charset val="134"/>
      </rPr>
      <t>建筑业</t>
    </r>
    <phoneticPr fontId="5" type="noConversion"/>
  </si>
  <si>
    <r>
      <t xml:space="preserve">    </t>
    </r>
    <r>
      <rPr>
        <sz val="12"/>
        <rFont val="宋体"/>
        <family val="3"/>
        <charset val="134"/>
      </rPr>
      <t>其他</t>
    </r>
    <phoneticPr fontId="5" type="noConversion"/>
  </si>
  <si>
    <t>三、按投资规模分</t>
    <phoneticPr fontId="5" type="noConversion"/>
  </si>
  <si>
    <r>
      <t xml:space="preserve">    1000</t>
    </r>
    <r>
      <rPr>
        <sz val="12"/>
        <rFont val="宋体"/>
        <family val="3"/>
        <charset val="134"/>
      </rPr>
      <t>万美元以上</t>
    </r>
    <phoneticPr fontId="5" type="noConversion"/>
  </si>
  <si>
    <r>
      <t xml:space="preserve">    501</t>
    </r>
    <r>
      <rPr>
        <sz val="12"/>
        <rFont val="宋体"/>
        <family val="3"/>
        <charset val="134"/>
      </rPr>
      <t>－</t>
    </r>
    <r>
      <rPr>
        <sz val="12"/>
        <rFont val="Times New Roman"/>
        <family val="1"/>
      </rPr>
      <t>1000</t>
    </r>
    <r>
      <rPr>
        <sz val="12"/>
        <rFont val="宋体"/>
        <family val="3"/>
        <charset val="134"/>
      </rPr>
      <t>万美元</t>
    </r>
    <phoneticPr fontId="5" type="noConversion"/>
  </si>
  <si>
    <r>
      <t xml:space="preserve">    301</t>
    </r>
    <r>
      <rPr>
        <sz val="12"/>
        <rFont val="宋体"/>
        <family val="3"/>
        <charset val="134"/>
      </rPr>
      <t>－</t>
    </r>
    <r>
      <rPr>
        <sz val="12"/>
        <rFont val="Times New Roman"/>
        <family val="1"/>
      </rPr>
      <t>500</t>
    </r>
    <r>
      <rPr>
        <sz val="12"/>
        <rFont val="宋体"/>
        <family val="3"/>
        <charset val="134"/>
      </rPr>
      <t>万美元</t>
    </r>
    <phoneticPr fontId="5" type="noConversion"/>
  </si>
  <si>
    <r>
      <t xml:space="preserve">    101</t>
    </r>
    <r>
      <rPr>
        <sz val="12"/>
        <rFont val="宋体"/>
        <family val="3"/>
        <charset val="134"/>
      </rPr>
      <t>－</t>
    </r>
    <r>
      <rPr>
        <sz val="12"/>
        <rFont val="Times New Roman"/>
        <family val="1"/>
      </rPr>
      <t>300</t>
    </r>
    <r>
      <rPr>
        <sz val="12"/>
        <rFont val="宋体"/>
        <family val="3"/>
        <charset val="134"/>
      </rPr>
      <t>万美元</t>
    </r>
    <phoneticPr fontId="5" type="noConversion"/>
  </si>
  <si>
    <r>
      <t xml:space="preserve">    51</t>
    </r>
    <r>
      <rPr>
        <sz val="12"/>
        <rFont val="宋体"/>
        <family val="3"/>
        <charset val="134"/>
      </rPr>
      <t>－</t>
    </r>
    <r>
      <rPr>
        <sz val="12"/>
        <rFont val="Times New Roman"/>
        <family val="1"/>
      </rPr>
      <t>100</t>
    </r>
    <r>
      <rPr>
        <sz val="12"/>
        <rFont val="宋体"/>
        <family val="3"/>
        <charset val="134"/>
      </rPr>
      <t>万美元</t>
    </r>
    <phoneticPr fontId="5" type="noConversion"/>
  </si>
  <si>
    <r>
      <t xml:space="preserve">    50</t>
    </r>
    <r>
      <rPr>
        <sz val="12"/>
        <rFont val="宋体"/>
        <family val="3"/>
        <charset val="134"/>
      </rPr>
      <t>万美元以下</t>
    </r>
    <phoneticPr fontId="5" type="noConversion"/>
  </si>
  <si>
    <t>四、投资国别（地区）分</t>
    <phoneticPr fontId="5" type="noConversion"/>
  </si>
  <si>
    <r>
      <t xml:space="preserve">    </t>
    </r>
    <r>
      <rPr>
        <sz val="12"/>
        <rFont val="宋体"/>
        <family val="3"/>
        <charset val="134"/>
      </rPr>
      <t>香港</t>
    </r>
    <phoneticPr fontId="5" type="noConversion"/>
  </si>
  <si>
    <r>
      <t xml:space="preserve">    </t>
    </r>
    <r>
      <rPr>
        <sz val="12"/>
        <rFont val="宋体"/>
        <family val="3"/>
        <charset val="134"/>
      </rPr>
      <t>台湾</t>
    </r>
    <phoneticPr fontId="5" type="noConversion"/>
  </si>
  <si>
    <r>
      <t xml:space="preserve">    </t>
    </r>
    <r>
      <rPr>
        <sz val="12"/>
        <rFont val="宋体"/>
        <family val="3"/>
        <charset val="134"/>
      </rPr>
      <t>澳门</t>
    </r>
    <phoneticPr fontId="5" type="noConversion"/>
  </si>
  <si>
    <t xml:space="preserve"> </t>
    <phoneticPr fontId="5" type="noConversion"/>
  </si>
  <si>
    <r>
      <t xml:space="preserve">    </t>
    </r>
    <r>
      <rPr>
        <sz val="12"/>
        <rFont val="宋体"/>
        <family val="3"/>
        <charset val="134"/>
      </rPr>
      <t>日本</t>
    </r>
    <phoneticPr fontId="5" type="noConversion"/>
  </si>
  <si>
    <r>
      <t xml:space="preserve">    </t>
    </r>
    <r>
      <rPr>
        <sz val="12"/>
        <rFont val="宋体"/>
        <family val="3"/>
        <charset val="134"/>
      </rPr>
      <t>美国</t>
    </r>
    <phoneticPr fontId="5" type="noConversion"/>
  </si>
  <si>
    <r>
      <t xml:space="preserve">    </t>
    </r>
    <r>
      <rPr>
        <sz val="12"/>
        <rFont val="宋体"/>
        <family val="3"/>
        <charset val="134"/>
      </rPr>
      <t>加拿大</t>
    </r>
    <phoneticPr fontId="5" type="noConversion"/>
  </si>
  <si>
    <r>
      <t xml:space="preserve">    </t>
    </r>
    <r>
      <rPr>
        <sz val="12"/>
        <rFont val="宋体"/>
        <family val="3"/>
        <charset val="134"/>
      </rPr>
      <t>马来西亚</t>
    </r>
    <phoneticPr fontId="5" type="noConversion"/>
  </si>
  <si>
    <r>
      <t xml:space="preserve">    </t>
    </r>
    <r>
      <rPr>
        <sz val="12"/>
        <rFont val="宋体"/>
        <family val="3"/>
        <charset val="134"/>
      </rPr>
      <t>泰国</t>
    </r>
    <phoneticPr fontId="5" type="noConversion"/>
  </si>
  <si>
    <r>
      <t xml:space="preserve">    </t>
    </r>
    <r>
      <rPr>
        <sz val="12"/>
        <rFont val="宋体"/>
        <family val="3"/>
        <charset val="134"/>
      </rPr>
      <t>澳大利亚</t>
    </r>
    <phoneticPr fontId="5" type="noConversion"/>
  </si>
  <si>
    <t>至2014年末累计</t>
    <phoneticPr fontId="11" type="noConversion"/>
  </si>
  <si>
    <t>一、投产开业企业数</t>
    <phoneticPr fontId="5" type="noConversion"/>
  </si>
  <si>
    <t>个</t>
    <phoneticPr fontId="5" type="noConversion"/>
  </si>
  <si>
    <t>二、销售（营业）收入</t>
    <phoneticPr fontId="5" type="noConversion"/>
  </si>
  <si>
    <t>万元</t>
    <phoneticPr fontId="5" type="noConversion"/>
  </si>
  <si>
    <t>三、利润总额</t>
    <phoneticPr fontId="5" type="noConversion"/>
  </si>
  <si>
    <t>四、应交增值税</t>
    <phoneticPr fontId="5" type="noConversion"/>
  </si>
  <si>
    <t>五、实交税金总额</t>
    <phoneticPr fontId="5" type="noConversion"/>
  </si>
  <si>
    <t>六、从业平均人数</t>
    <phoneticPr fontId="5" type="noConversion"/>
  </si>
  <si>
    <t>人</t>
    <phoneticPr fontId="5" type="noConversion"/>
  </si>
  <si>
    <t>七、从业人员工资总额</t>
    <phoneticPr fontId="5" type="noConversion"/>
  </si>
  <si>
    <t>2014年</t>
    <phoneticPr fontId="11" type="noConversion"/>
  </si>
  <si>
    <t xml:space="preserve">   杭州湾开发区</t>
    <phoneticPr fontId="5" type="noConversion"/>
  </si>
  <si>
    <t xml:space="preserve">   金融基地</t>
    <phoneticPr fontId="5" type="noConversion"/>
  </si>
  <si>
    <t xml:space="preserve">  投资总额   </t>
    <phoneticPr fontId="5" type="noConversion"/>
  </si>
  <si>
    <t xml:space="preserve">合同外资   </t>
    <phoneticPr fontId="5" type="noConversion"/>
  </si>
  <si>
    <r>
      <t>到位</t>
    </r>
    <r>
      <rPr>
        <sz val="12"/>
        <rFont val="宋体"/>
        <family val="3"/>
        <charset val="134"/>
      </rPr>
      <t>资金</t>
    </r>
    <phoneticPr fontId="11" type="noConversion"/>
  </si>
  <si>
    <t xml:space="preserve">新批项目（个）  </t>
    <phoneticPr fontId="5" type="noConversion"/>
  </si>
  <si>
    <t>单位:万美元</t>
    <phoneticPr fontId="5" type="noConversion"/>
  </si>
  <si>
    <t>单位：万元</t>
  </si>
  <si>
    <t>新项目数（个）</t>
  </si>
  <si>
    <t>投资额</t>
  </si>
  <si>
    <t>到位资金</t>
  </si>
  <si>
    <t>南桥镇</t>
  </si>
  <si>
    <t>奉城镇</t>
  </si>
  <si>
    <t>柘林镇</t>
  </si>
  <si>
    <t>金汇镇</t>
  </si>
  <si>
    <t>青村镇</t>
  </si>
  <si>
    <t>海湾镇</t>
  </si>
  <si>
    <t>工业综合开发区</t>
  </si>
  <si>
    <t>生物科技园区</t>
  </si>
  <si>
    <t>海湾旅游区</t>
  </si>
  <si>
    <t>星火开发区</t>
  </si>
  <si>
    <t>临港奉贤分区</t>
  </si>
  <si>
    <t>实业型内资情况</t>
    <phoneticPr fontId="11" type="noConversion"/>
  </si>
  <si>
    <t>合计</t>
    <phoneticPr fontId="11" type="noConversion"/>
  </si>
  <si>
    <t>招商引资商贸型企业情况</t>
    <phoneticPr fontId="5" type="noConversion"/>
  </si>
  <si>
    <t>纳税额</t>
    <phoneticPr fontId="5" type="noConversion"/>
  </si>
  <si>
    <r>
      <t>至</t>
    </r>
    <r>
      <rPr>
        <sz val="12"/>
        <rFont val="Times New Roman"/>
        <family val="1"/>
      </rPr>
      <t>2015</t>
    </r>
    <r>
      <rPr>
        <sz val="12"/>
        <rFont val="宋体"/>
        <family val="3"/>
        <charset val="134"/>
      </rPr>
      <t>年末累计</t>
    </r>
    <phoneticPr fontId="5" type="noConversion"/>
  </si>
  <si>
    <t>2015年内签约项目</t>
    <phoneticPr fontId="5" type="noConversion"/>
  </si>
  <si>
    <t>2015年内签约项目</t>
    <phoneticPr fontId="11" type="noConversion"/>
  </si>
  <si>
    <t>至2015年末累计</t>
    <phoneticPr fontId="11" type="noConversion"/>
  </si>
  <si>
    <r>
      <t>2</t>
    </r>
    <r>
      <rPr>
        <sz val="12"/>
        <rFont val="宋体"/>
        <family val="3"/>
        <charset val="134"/>
      </rPr>
      <t>015年</t>
    </r>
    <phoneticPr fontId="11" type="noConversion"/>
  </si>
  <si>
    <t>2015年</t>
    <phoneticPr fontId="11" type="noConversion"/>
  </si>
  <si>
    <t>2015年比2014年±%</t>
    <phoneticPr fontId="5" type="noConversion"/>
  </si>
  <si>
    <t>2015年</t>
    <phoneticPr fontId="5" type="noConversion"/>
  </si>
  <si>
    <t>2015年比2014年增长±%</t>
    <phoneticPr fontId="11" type="noConversion"/>
  </si>
  <si>
    <t>2015年出口按企业性质完成情况表</t>
    <phoneticPr fontId="5" type="noConversion"/>
  </si>
  <si>
    <t>杭州湾开发区</t>
    <phoneticPr fontId="11" type="noConversion"/>
  </si>
  <si>
    <t>生物科技园区</t>
    <phoneticPr fontId="11" type="noConversion"/>
  </si>
  <si>
    <t>上海海亮铜业有限公司</t>
    <phoneticPr fontId="5" type="noConversion"/>
  </si>
  <si>
    <t>上海复本实业有限公司</t>
  </si>
  <si>
    <t xml:space="preserve">  一般贸易</t>
    <phoneticPr fontId="5" type="noConversion"/>
  </si>
  <si>
    <t xml:space="preserve">  加工贸易</t>
    <phoneticPr fontId="5" type="noConversion"/>
  </si>
  <si>
    <t xml:space="preserve">  其他贸易</t>
    <phoneticPr fontId="5" type="noConversion"/>
  </si>
  <si>
    <t>2015年出口</t>
    <phoneticPr fontId="5" type="noConversion"/>
  </si>
  <si>
    <t>2015年进口</t>
    <phoneticPr fontId="5" type="noConversion"/>
  </si>
  <si>
    <t xml:space="preserve">  合计</t>
    <phoneticPr fontId="11" type="noConversion"/>
  </si>
  <si>
    <t>圣多和普林</t>
  </si>
  <si>
    <t>非洲其他国</t>
  </si>
  <si>
    <t>列支敦士登</t>
  </si>
  <si>
    <t>博内尔</t>
  </si>
  <si>
    <t>英属维尔京</t>
  </si>
  <si>
    <t>圣其茨尼维</t>
  </si>
  <si>
    <t>社会群岛</t>
  </si>
  <si>
    <t>汤加</t>
  </si>
  <si>
    <t>马绍尔群岛</t>
  </si>
  <si>
    <t>贝劳共和国</t>
  </si>
  <si>
    <t>第45章  软木及软木制品</t>
  </si>
  <si>
    <t xml:space="preserve">    总计</t>
    <phoneticPr fontId="11" type="noConversion"/>
  </si>
  <si>
    <t>2015年比2014年增长±%</t>
    <phoneticPr fontId="5" type="noConversion"/>
  </si>
  <si>
    <t>新纳税项目数</t>
    <phoneticPr fontId="5" type="noConversion"/>
  </si>
  <si>
    <t>上海厚德旅行社有限公司</t>
  </si>
  <si>
    <t>上海市旅游族国际旅行社</t>
    <phoneticPr fontId="5" type="noConversion"/>
  </si>
  <si>
    <t>上海明昊国际旅行社有限公司</t>
    <phoneticPr fontId="5" type="noConversion"/>
  </si>
  <si>
    <t>上海赞那度旅行社有限公司</t>
    <phoneticPr fontId="5" type="noConversion"/>
  </si>
  <si>
    <t>上海行摄国际旅行社有限公司</t>
    <phoneticPr fontId="5" type="noConversion"/>
  </si>
  <si>
    <t>合计（共39家）</t>
    <phoneticPr fontId="11" type="noConversion"/>
  </si>
  <si>
    <t>2015年度</t>
    <phoneticPr fontId="11" type="noConversion"/>
  </si>
  <si>
    <t>外联国内一日游人数</t>
    <phoneticPr fontId="11" type="noConversion"/>
  </si>
  <si>
    <t>2015年</t>
    <phoneticPr fontId="11" type="noConversion"/>
  </si>
  <si>
    <t>2015年比2014年±%</t>
    <phoneticPr fontId="5" type="noConversion"/>
  </si>
  <si>
    <t>合计</t>
    <phoneticPr fontId="11" type="noConversion"/>
  </si>
  <si>
    <t>旅行社</t>
    <phoneticPr fontId="11" type="noConversion"/>
  </si>
  <si>
    <t>旅馆饭店</t>
  </si>
  <si>
    <t>旅游景点</t>
  </si>
  <si>
    <t>项目</t>
    <phoneticPr fontId="11" type="noConversion"/>
  </si>
  <si>
    <t>杭州湾开发区</t>
    <phoneticPr fontId="11" type="noConversion"/>
  </si>
  <si>
    <t xml:space="preserve">注：受系统升级影响，进口总额的分项中有一部分企业的数据没有添加到总数中，故分项合计小于进口总额。
</t>
    <phoneticPr fontId="11" type="noConversion"/>
  </si>
  <si>
    <t>注：海关HS商品的统计因为代码不完整，此表合计数均小于出口以及进口总额。</t>
    <phoneticPr fontId="11" type="noConversion"/>
  </si>
  <si>
    <t>纳图兹家具（中国）有限公司</t>
    <phoneticPr fontId="5" type="noConversion"/>
  </si>
  <si>
    <t>创见资讯（上海）有限公司</t>
    <phoneticPr fontId="5" type="noConversion"/>
  </si>
  <si>
    <t>先锋电子科技（上海）有限公司</t>
    <phoneticPr fontId="5" type="noConversion"/>
  </si>
  <si>
    <t>2014年内签约项目</t>
    <phoneticPr fontId="11" type="noConversion"/>
  </si>
  <si>
    <t>2013年内签约项目</t>
    <phoneticPr fontId="11" type="noConversion"/>
  </si>
  <si>
    <t>旅行社接待情况</t>
    <phoneticPr fontId="11" type="noConversion"/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</si>
</sst>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176" formatCode="0_);[Red]\(0\)"/>
    <numFmt numFmtId="177" formatCode="0.00_ "/>
    <numFmt numFmtId="178" formatCode="0.0_ "/>
    <numFmt numFmtId="179" formatCode="0.0_);[Red]\(0.0\)"/>
    <numFmt numFmtId="180" formatCode="0_ "/>
    <numFmt numFmtId="181" formatCode="0;_耆"/>
    <numFmt numFmtId="182" formatCode="0;_ࣿ"/>
    <numFmt numFmtId="183" formatCode="0;_㓿"/>
  </numFmts>
  <fonts count="4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22"/>
      <name val="隶书"/>
      <family val="3"/>
      <charset val="134"/>
    </font>
    <font>
      <sz val="10"/>
      <name val="Times New Roman"/>
      <family val="1"/>
    </font>
    <font>
      <b/>
      <sz val="16"/>
      <name val="宋体"/>
      <family val="3"/>
      <charset val="134"/>
    </font>
    <font>
      <sz val="18"/>
      <name val="宋体"/>
      <family val="3"/>
      <charset val="134"/>
    </font>
    <font>
      <sz val="20"/>
      <name val="黑体"/>
      <family val="3"/>
      <charset val="134"/>
    </font>
    <font>
      <sz val="10"/>
      <name val="仿宋体-10Point"/>
      <family val="3"/>
      <charset val="134"/>
    </font>
    <font>
      <b/>
      <sz val="14"/>
      <name val="黑体"/>
      <family val="3"/>
      <charset val="134"/>
    </font>
    <font>
      <b/>
      <sz val="11"/>
      <color indexed="8"/>
      <name val="宋体"/>
      <family val="3"/>
      <charset val="134"/>
    </font>
    <font>
      <b/>
      <sz val="22"/>
      <name val="黑体"/>
      <family val="3"/>
      <charset val="134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sz val="8"/>
      <name val="Verdana"/>
      <family val="2"/>
    </font>
    <font>
      <b/>
      <sz val="8"/>
      <name val="宋体"/>
      <family val="3"/>
      <charset val="134"/>
    </font>
    <font>
      <b/>
      <sz val="8"/>
      <name val="Verdana"/>
      <family val="2"/>
    </font>
    <font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仿宋_GB2312"/>
      <family val="3"/>
      <charset val="134"/>
    </font>
    <font>
      <sz val="16"/>
      <name val="仿宋_GB2312"/>
      <family val="3"/>
      <charset val="134"/>
    </font>
    <font>
      <sz val="10"/>
      <name val="宋体"/>
      <family val="3"/>
      <charset val="134"/>
      <scheme val="minor"/>
    </font>
    <font>
      <sz val="13"/>
      <name val="仿宋_GB2312"/>
      <family val="3"/>
      <charset val="134"/>
    </font>
    <font>
      <sz val="12"/>
      <name val="Dotum"/>
      <family val="2"/>
      <charset val="129"/>
    </font>
    <font>
      <sz val="10"/>
      <name val="Dotum"/>
      <family val="2"/>
      <charset val="129"/>
    </font>
    <font>
      <b/>
      <sz val="10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indexed="8"/>
      <name val="仿宋_GB2312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16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3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/>
    <xf numFmtId="0" fontId="30" fillId="0" borderId="0">
      <alignment vertical="center"/>
    </xf>
  </cellStyleXfs>
  <cellXfs count="298"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/>
    <xf numFmtId="0" fontId="6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7" fillId="0" borderId="0" xfId="0" applyFont="1" applyFill="1" applyAlignment="1"/>
    <xf numFmtId="0" fontId="9" fillId="0" borderId="0" xfId="0" applyFont="1" applyFill="1" applyAlignment="1">
      <alignment vertical="center"/>
    </xf>
    <xf numFmtId="57" fontId="8" fillId="0" borderId="0" xfId="15" applyNumberFormat="1" applyFont="1" applyAlignment="1">
      <alignment horizontal="left"/>
    </xf>
    <xf numFmtId="0" fontId="1" fillId="0" borderId="0" xfId="15" applyAlignment="1">
      <alignment horizontal="center"/>
    </xf>
    <xf numFmtId="0" fontId="8" fillId="0" borderId="0" xfId="15" applyFont="1" applyAlignment="1">
      <alignment horizontal="center"/>
    </xf>
    <xf numFmtId="0" fontId="13" fillId="0" borderId="0" xfId="15" applyFont="1" applyAlignment="1"/>
    <xf numFmtId="0" fontId="16" fillId="0" borderId="0" xfId="16" applyFont="1" applyAlignment="1">
      <alignment horizontal="center" vertical="center"/>
    </xf>
    <xf numFmtId="0" fontId="1" fillId="0" borderId="0" xfId="16">
      <alignment vertical="center"/>
    </xf>
    <xf numFmtId="0" fontId="1" fillId="0" borderId="0" xfId="20">
      <alignment vertical="center"/>
    </xf>
    <xf numFmtId="177" fontId="1" fillId="0" borderId="0" xfId="20" applyNumberFormat="1">
      <alignment vertical="center"/>
    </xf>
    <xf numFmtId="0" fontId="21" fillId="0" borderId="0" xfId="0" applyFont="1" applyAlignment="1">
      <alignment vertical="top"/>
    </xf>
    <xf numFmtId="0" fontId="23" fillId="0" borderId="9" xfId="0" applyFont="1" applyBorder="1" applyAlignment="1">
      <alignment horizontal="left" wrapText="1"/>
    </xf>
    <xf numFmtId="0" fontId="25" fillId="0" borderId="9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5" fillId="0" borderId="9" xfId="0" applyFont="1" applyFill="1" applyBorder="1" applyAlignment="1">
      <alignment horizontal="center" wrapText="1"/>
    </xf>
    <xf numFmtId="0" fontId="0" fillId="0" borderId="10" xfId="0" applyBorder="1">
      <alignment vertical="center"/>
    </xf>
    <xf numFmtId="0" fontId="0" fillId="0" borderId="0" xfId="0" applyBorder="1">
      <alignment vertical="center"/>
    </xf>
    <xf numFmtId="3" fontId="0" fillId="0" borderId="0" xfId="0" applyNumberFormat="1">
      <alignment vertical="center"/>
    </xf>
    <xf numFmtId="180" fontId="8" fillId="0" borderId="1" xfId="19" applyNumberFormat="1" applyFont="1" applyFill="1" applyBorder="1" applyAlignment="1">
      <alignment horizontal="center" vertical="center"/>
    </xf>
    <xf numFmtId="0" fontId="8" fillId="0" borderId="1" xfId="19" applyFont="1" applyFill="1" applyBorder="1" applyAlignment="1">
      <alignment horizontal="center" vertical="center" wrapText="1"/>
    </xf>
    <xf numFmtId="176" fontId="8" fillId="0" borderId="1" xfId="19" applyNumberFormat="1" applyFont="1" applyFill="1" applyBorder="1" applyAlignment="1">
      <alignment horizontal="center" vertical="center"/>
    </xf>
    <xf numFmtId="0" fontId="8" fillId="0" borderId="1" xfId="19" applyFont="1" applyFill="1" applyBorder="1" applyAlignment="1">
      <alignment horizontal="center" vertical="center"/>
    </xf>
    <xf numFmtId="180" fontId="10" fillId="0" borderId="2" xfId="13" applyNumberFormat="1" applyFont="1" applyFill="1" applyBorder="1" applyAlignment="1">
      <alignment horizontal="center" vertical="center"/>
    </xf>
    <xf numFmtId="0" fontId="8" fillId="0" borderId="1" xfId="21" applyFont="1" applyFill="1" applyBorder="1" applyAlignment="1">
      <alignment horizontal="center" vertical="center" wrapText="1"/>
    </xf>
    <xf numFmtId="0" fontId="8" fillId="0" borderId="1" xfId="21" applyFont="1" applyFill="1" applyBorder="1" applyAlignment="1">
      <alignment horizontal="center" vertical="center"/>
    </xf>
    <xf numFmtId="180" fontId="0" fillId="0" borderId="0" xfId="0" applyNumberFormat="1">
      <alignment vertical="center"/>
    </xf>
    <xf numFmtId="0" fontId="8" fillId="0" borderId="0" xfId="21" applyFont="1" applyFill="1" applyBorder="1" applyAlignment="1">
      <alignment horizontal="left" vertical="center"/>
    </xf>
    <xf numFmtId="0" fontId="29" fillId="0" borderId="0" xfId="0" applyFont="1">
      <alignment vertical="center"/>
    </xf>
    <xf numFmtId="0" fontId="3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80" fontId="33" fillId="0" borderId="1" xfId="31" applyNumberFormat="1" applyFont="1" applyFill="1" applyBorder="1" applyAlignment="1">
      <alignment horizontal="center" vertical="center"/>
    </xf>
    <xf numFmtId="181" fontId="1" fillId="0" borderId="1" xfId="0" applyNumberFormat="1" applyFont="1" applyBorder="1" applyAlignment="1">
      <alignment horizontal="center" vertical="center"/>
    </xf>
    <xf numFmtId="0" fontId="37" fillId="0" borderId="1" xfId="19" applyFont="1" applyFill="1" applyBorder="1" applyAlignment="1">
      <alignment horizontal="center" vertical="center"/>
    </xf>
    <xf numFmtId="180" fontId="37" fillId="0" borderId="1" xfId="19" applyNumberFormat="1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left" wrapText="1"/>
    </xf>
    <xf numFmtId="0" fontId="22" fillId="0" borderId="9" xfId="0" applyFont="1" applyFill="1" applyBorder="1" applyAlignment="1">
      <alignment horizontal="center" wrapText="1"/>
    </xf>
    <xf numFmtId="0" fontId="6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182" fontId="1" fillId="0" borderId="21" xfId="0" applyNumberFormat="1" applyFont="1" applyBorder="1" applyAlignment="1">
      <alignment horizontal="center" vertical="center"/>
    </xf>
    <xf numFmtId="178" fontId="1" fillId="0" borderId="21" xfId="0" applyNumberFormat="1" applyFont="1" applyBorder="1" applyAlignment="1">
      <alignment horizontal="center" vertical="center"/>
    </xf>
    <xf numFmtId="178" fontId="1" fillId="2" borderId="21" xfId="0" applyNumberFormat="1" applyFont="1" applyFill="1" applyBorder="1" applyAlignment="1">
      <alignment horizontal="center" vertical="center"/>
    </xf>
    <xf numFmtId="178" fontId="0" fillId="0" borderId="30" xfId="0" applyNumberFormat="1" applyBorder="1" applyAlignment="1">
      <alignment horizontal="right" vertical="center"/>
    </xf>
    <xf numFmtId="178" fontId="0" fillId="0" borderId="32" xfId="0" applyNumberFormat="1" applyBorder="1" applyAlignment="1">
      <alignment horizontal="right" vertical="center"/>
    </xf>
    <xf numFmtId="0" fontId="31" fillId="0" borderId="28" xfId="0" applyFont="1" applyBorder="1" applyAlignment="1">
      <alignment horizontal="center"/>
    </xf>
    <xf numFmtId="0" fontId="31" fillId="0" borderId="31" xfId="0" applyFont="1" applyBorder="1" applyAlignment="1">
      <alignment horizontal="center"/>
    </xf>
    <xf numFmtId="0" fontId="31" fillId="0" borderId="25" xfId="0" applyFont="1" applyBorder="1" applyAlignment="1">
      <alignment horizontal="center"/>
    </xf>
    <xf numFmtId="183" fontId="40" fillId="0" borderId="26" xfId="0" applyNumberFormat="1" applyFont="1" applyBorder="1" applyAlignment="1">
      <alignment horizontal="right"/>
    </xf>
    <xf numFmtId="0" fontId="40" fillId="0" borderId="27" xfId="0" applyFont="1" applyBorder="1" applyAlignment="1">
      <alignment horizontal="right"/>
    </xf>
    <xf numFmtId="183" fontId="40" fillId="0" borderId="29" xfId="0" applyNumberFormat="1" applyFont="1" applyBorder="1" applyAlignment="1">
      <alignment horizontal="right"/>
    </xf>
    <xf numFmtId="0" fontId="40" fillId="0" borderId="30" xfId="0" applyFont="1" applyBorder="1" applyAlignment="1">
      <alignment horizontal="right"/>
    </xf>
    <xf numFmtId="183" fontId="40" fillId="0" borderId="5" xfId="0" applyNumberFormat="1" applyFont="1" applyBorder="1" applyAlignment="1">
      <alignment horizontal="right"/>
    </xf>
    <xf numFmtId="0" fontId="40" fillId="0" borderId="32" xfId="0" applyFont="1" applyBorder="1" applyAlignment="1">
      <alignment horizontal="right"/>
    </xf>
    <xf numFmtId="0" fontId="40" fillId="0" borderId="25" xfId="0" applyFont="1" applyBorder="1" applyAlignment="1">
      <alignment horizontal="left"/>
    </xf>
    <xf numFmtId="0" fontId="40" fillId="0" borderId="28" xfId="0" applyFont="1" applyBorder="1" applyAlignment="1">
      <alignment horizontal="left"/>
    </xf>
    <xf numFmtId="0" fontId="40" fillId="0" borderId="31" xfId="0" applyFont="1" applyBorder="1" applyAlignment="1">
      <alignment horizontal="left"/>
    </xf>
    <xf numFmtId="180" fontId="0" fillId="0" borderId="29" xfId="0" applyNumberFormat="1" applyBorder="1" applyAlignment="1">
      <alignment horizontal="right" vertical="center"/>
    </xf>
    <xf numFmtId="180" fontId="0" fillId="0" borderId="5" xfId="0" applyNumberFormat="1" applyBorder="1" applyAlignment="1">
      <alignment horizontal="right" vertical="center"/>
    </xf>
    <xf numFmtId="0" fontId="30" fillId="0" borderId="23" xfId="0" applyFont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1" xfId="0" applyFill="1" applyBorder="1" applyAlignment="1">
      <alignment horizontal="center" wrapText="1"/>
    </xf>
    <xf numFmtId="0" fontId="0" fillId="0" borderId="22" xfId="0" applyFill="1" applyBorder="1" applyAlignment="1">
      <alignment horizontal="center" wrapText="1"/>
    </xf>
    <xf numFmtId="178" fontId="20" fillId="0" borderId="26" xfId="0" applyNumberFormat="1" applyFont="1" applyBorder="1" applyAlignment="1">
      <alignment horizontal="center" vertical="center"/>
    </xf>
    <xf numFmtId="180" fontId="20" fillId="0" borderId="26" xfId="0" applyNumberFormat="1" applyFont="1" applyBorder="1" applyAlignment="1">
      <alignment horizontal="center" vertical="center"/>
    </xf>
    <xf numFmtId="0" fontId="29" fillId="0" borderId="28" xfId="0" applyFont="1" applyBorder="1">
      <alignment vertical="center"/>
    </xf>
    <xf numFmtId="180" fontId="0" fillId="0" borderId="29" xfId="0" applyNumberFormat="1" applyBorder="1">
      <alignment vertical="center"/>
    </xf>
    <xf numFmtId="178" fontId="0" fillId="0" borderId="29" xfId="0" applyNumberFormat="1" applyBorder="1">
      <alignment vertical="center"/>
    </xf>
    <xf numFmtId="178" fontId="0" fillId="0" borderId="30" xfId="0" applyNumberFormat="1" applyBorder="1">
      <alignment vertical="center"/>
    </xf>
    <xf numFmtId="0" fontId="0" fillId="0" borderId="28" xfId="0" applyBorder="1">
      <alignment vertical="center"/>
    </xf>
    <xf numFmtId="0" fontId="0" fillId="0" borderId="31" xfId="0" applyBorder="1">
      <alignment vertical="center"/>
    </xf>
    <xf numFmtId="180" fontId="0" fillId="0" borderId="5" xfId="0" applyNumberFormat="1" applyBorder="1">
      <alignment vertical="center"/>
    </xf>
    <xf numFmtId="178" fontId="0" fillId="0" borderId="5" xfId="0" applyNumberFormat="1" applyBorder="1">
      <alignment vertical="center"/>
    </xf>
    <xf numFmtId="178" fontId="0" fillId="0" borderId="32" xfId="0" applyNumberFormat="1" applyBorder="1">
      <alignment vertical="center"/>
    </xf>
    <xf numFmtId="0" fontId="0" fillId="0" borderId="21" xfId="0" applyFill="1" applyBorder="1" applyAlignment="1">
      <alignment horizontal="center" vertical="center"/>
    </xf>
    <xf numFmtId="180" fontId="29" fillId="0" borderId="26" xfId="0" applyNumberFormat="1" applyFont="1" applyBorder="1" applyAlignment="1"/>
    <xf numFmtId="180" fontId="29" fillId="0" borderId="29" xfId="0" applyNumberFormat="1" applyFont="1" applyBorder="1">
      <alignment vertical="center"/>
    </xf>
    <xf numFmtId="178" fontId="29" fillId="0" borderId="29" xfId="0" applyNumberFormat="1" applyFont="1" applyBorder="1">
      <alignment vertical="center"/>
    </xf>
    <xf numFmtId="178" fontId="29" fillId="0" borderId="30" xfId="0" applyNumberFormat="1" applyFont="1" applyBorder="1">
      <alignment vertical="center"/>
    </xf>
    <xf numFmtId="0" fontId="30" fillId="0" borderId="25" xfId="0" applyFont="1" applyBorder="1" applyAlignment="1">
      <alignment horizontal="left" vertical="center"/>
    </xf>
    <xf numFmtId="0" fontId="30" fillId="0" borderId="0" xfId="32">
      <alignment vertical="center"/>
    </xf>
    <xf numFmtId="0" fontId="29" fillId="0" borderId="0" xfId="32" applyFont="1">
      <alignment vertical="center"/>
    </xf>
    <xf numFmtId="180" fontId="30" fillId="0" borderId="29" xfId="0" applyNumberFormat="1" applyFont="1" applyBorder="1">
      <alignment vertical="center"/>
    </xf>
    <xf numFmtId="178" fontId="30" fillId="0" borderId="29" xfId="0" applyNumberFormat="1" applyFont="1" applyBorder="1">
      <alignment vertical="center"/>
    </xf>
    <xf numFmtId="178" fontId="30" fillId="0" borderId="30" xfId="0" applyNumberFormat="1" applyFont="1" applyBorder="1">
      <alignment vertical="center"/>
    </xf>
    <xf numFmtId="0" fontId="30" fillId="0" borderId="7" xfId="32" applyBorder="1">
      <alignment vertical="center"/>
    </xf>
    <xf numFmtId="0" fontId="0" fillId="0" borderId="21" xfId="0" applyFill="1" applyBorder="1" applyAlignment="1">
      <alignment horizontal="center" vertical="center" wrapText="1"/>
    </xf>
    <xf numFmtId="0" fontId="1" fillId="0" borderId="0" xfId="20" applyFill="1">
      <alignment vertical="center"/>
    </xf>
    <xf numFmtId="0" fontId="0" fillId="0" borderId="28" xfId="0" applyFill="1" applyBorder="1">
      <alignment vertical="center"/>
    </xf>
    <xf numFmtId="0" fontId="0" fillId="0" borderId="22" xfId="0" applyFill="1" applyBorder="1" applyAlignment="1">
      <alignment horizontal="center" vertical="center" wrapText="1"/>
    </xf>
    <xf numFmtId="0" fontId="6" fillId="0" borderId="0" xfId="20" applyFont="1">
      <alignment vertical="center"/>
    </xf>
    <xf numFmtId="180" fontId="29" fillId="0" borderId="26" xfId="0" applyNumberFormat="1" applyFont="1" applyBorder="1" applyAlignment="1">
      <alignment horizontal="right"/>
    </xf>
    <xf numFmtId="178" fontId="20" fillId="0" borderId="26" xfId="0" applyNumberFormat="1" applyFont="1" applyBorder="1" applyAlignment="1">
      <alignment horizontal="right" vertical="center"/>
    </xf>
    <xf numFmtId="180" fontId="20" fillId="0" borderId="26" xfId="0" applyNumberFormat="1" applyFont="1" applyBorder="1" applyAlignment="1">
      <alignment horizontal="right" vertical="center"/>
    </xf>
    <xf numFmtId="178" fontId="20" fillId="0" borderId="27" xfId="0" applyNumberFormat="1" applyFont="1" applyBorder="1" applyAlignment="1">
      <alignment horizontal="right" vertical="center"/>
    </xf>
    <xf numFmtId="180" fontId="29" fillId="0" borderId="29" xfId="0" applyNumberFormat="1" applyFont="1" applyBorder="1" applyAlignment="1">
      <alignment horizontal="right" vertical="center"/>
    </xf>
    <xf numFmtId="178" fontId="29" fillId="0" borderId="29" xfId="0" applyNumberFormat="1" applyFont="1" applyBorder="1" applyAlignment="1">
      <alignment horizontal="right" vertical="center"/>
    </xf>
    <xf numFmtId="178" fontId="29" fillId="0" borderId="30" xfId="0" applyNumberFormat="1" applyFont="1" applyBorder="1" applyAlignment="1">
      <alignment horizontal="right" vertical="center"/>
    </xf>
    <xf numFmtId="178" fontId="0" fillId="0" borderId="29" xfId="0" applyNumberFormat="1" applyBorder="1" applyAlignment="1">
      <alignment horizontal="right" vertical="center"/>
    </xf>
    <xf numFmtId="180" fontId="0" fillId="0" borderId="29" xfId="0" applyNumberFormat="1" applyFill="1" applyBorder="1" applyAlignment="1">
      <alignment horizontal="right" vertical="center"/>
    </xf>
    <xf numFmtId="178" fontId="0" fillId="0" borderId="29" xfId="0" applyNumberFormat="1" applyFill="1" applyBorder="1" applyAlignment="1">
      <alignment horizontal="right" vertical="center"/>
    </xf>
    <xf numFmtId="178" fontId="0" fillId="0" borderId="30" xfId="0" applyNumberFormat="1" applyFill="1" applyBorder="1" applyAlignment="1">
      <alignment horizontal="right" vertical="center"/>
    </xf>
    <xf numFmtId="178" fontId="0" fillId="0" borderId="5" xfId="0" applyNumberFormat="1" applyBorder="1" applyAlignment="1">
      <alignment horizontal="right" vertical="center"/>
    </xf>
    <xf numFmtId="0" fontId="1" fillId="0" borderId="0" xfId="20" applyAlignment="1">
      <alignment horizontal="right" vertical="center"/>
    </xf>
    <xf numFmtId="0" fontId="29" fillId="0" borderId="25" xfId="0" applyFont="1" applyBorder="1" applyAlignment="1">
      <alignment horizontal="left"/>
    </xf>
    <xf numFmtId="0" fontId="10" fillId="0" borderId="28" xfId="13" applyFont="1" applyFill="1" applyBorder="1" applyAlignment="1">
      <alignment vertical="center"/>
    </xf>
    <xf numFmtId="0" fontId="10" fillId="0" borderId="28" xfId="13" applyFont="1" applyFill="1" applyBorder="1" applyAlignment="1">
      <alignment vertical="center" wrapText="1"/>
    </xf>
    <xf numFmtId="0" fontId="10" fillId="0" borderId="28" xfId="13" applyFont="1" applyFill="1" applyBorder="1" applyAlignment="1">
      <alignment horizontal="left" vertical="center" wrapText="1"/>
    </xf>
    <xf numFmtId="0" fontId="23" fillId="0" borderId="33" xfId="0" applyFont="1" applyBorder="1" applyAlignment="1">
      <alignment horizontal="left" wrapText="1"/>
    </xf>
    <xf numFmtId="0" fontId="24" fillId="0" borderId="33" xfId="0" applyFont="1" applyBorder="1" applyAlignment="1">
      <alignment horizontal="right" wrapText="1"/>
    </xf>
    <xf numFmtId="0" fontId="6" fillId="0" borderId="9" xfId="0" applyFont="1" applyFill="1" applyBorder="1" applyAlignment="1">
      <alignment horizontal="center" wrapText="1"/>
    </xf>
    <xf numFmtId="0" fontId="22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6" fillId="0" borderId="9" xfId="0" applyNumberFormat="1" applyFont="1" applyFill="1" applyBorder="1" applyAlignment="1">
      <alignment horizontal="right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left" wrapText="1"/>
    </xf>
    <xf numFmtId="0" fontId="24" fillId="0" borderId="33" xfId="0" applyFont="1" applyFill="1" applyBorder="1" applyAlignment="1">
      <alignment horizontal="right" wrapText="1"/>
    </xf>
    <xf numFmtId="0" fontId="38" fillId="0" borderId="9" xfId="0" applyFont="1" applyFill="1" applyBorder="1" applyAlignment="1"/>
    <xf numFmtId="0" fontId="27" fillId="0" borderId="0" xfId="0" applyFont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25" xfId="0" applyBorder="1" applyAlignment="1">
      <alignment vertical="center"/>
    </xf>
    <xf numFmtId="0" fontId="30" fillId="0" borderId="29" xfId="0" applyFont="1" applyBorder="1" applyAlignment="1">
      <alignment horizontal="right"/>
    </xf>
    <xf numFmtId="0" fontId="0" fillId="0" borderId="29" xfId="0" applyBorder="1" applyAlignment="1">
      <alignment horizontal="right" vertical="center"/>
    </xf>
    <xf numFmtId="0" fontId="0" fillId="0" borderId="30" xfId="0" applyBorder="1" applyAlignment="1">
      <alignment horizontal="right" vertical="center"/>
    </xf>
    <xf numFmtId="178" fontId="30" fillId="0" borderId="29" xfId="0" applyNumberFormat="1" applyFont="1" applyBorder="1" applyAlignment="1">
      <alignment horizontal="right"/>
    </xf>
    <xf numFmtId="178" fontId="30" fillId="0" borderId="5" xfId="0" applyNumberFormat="1" applyFont="1" applyBorder="1" applyAlignment="1">
      <alignment horizontal="right"/>
    </xf>
    <xf numFmtId="0" fontId="43" fillId="0" borderId="26" xfId="0" applyFont="1" applyFill="1" applyBorder="1" applyAlignment="1">
      <alignment horizontal="right"/>
    </xf>
    <xf numFmtId="0" fontId="6" fillId="0" borderId="2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23" xfId="0" applyFont="1" applyFill="1" applyBorder="1" applyAlignment="1">
      <alignment vertical="center"/>
    </xf>
    <xf numFmtId="0" fontId="1" fillId="0" borderId="0" xfId="0" applyFont="1" applyFill="1" applyAlignment="1"/>
    <xf numFmtId="0" fontId="35" fillId="0" borderId="0" xfId="0" applyFont="1" applyFill="1" applyAlignment="1"/>
    <xf numFmtId="0" fontId="0" fillId="0" borderId="6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2" xfId="19" applyFont="1" applyFill="1" applyBorder="1" applyAlignment="1">
      <alignment horizontal="center" vertical="center"/>
    </xf>
    <xf numFmtId="0" fontId="8" fillId="0" borderId="3" xfId="19" applyFont="1" applyFill="1" applyBorder="1" applyAlignment="1">
      <alignment horizontal="center" vertical="center"/>
    </xf>
    <xf numFmtId="176" fontId="8" fillId="0" borderId="2" xfId="19" applyNumberFormat="1" applyFont="1" applyFill="1" applyBorder="1" applyAlignment="1">
      <alignment horizontal="center" vertical="center"/>
    </xf>
    <xf numFmtId="176" fontId="8" fillId="0" borderId="3" xfId="19" applyNumberFormat="1" applyFont="1" applyFill="1" applyBorder="1" applyAlignment="1">
      <alignment horizontal="center" vertical="center"/>
    </xf>
    <xf numFmtId="0" fontId="8" fillId="0" borderId="26" xfId="19" applyFont="1" applyFill="1" applyBorder="1" applyAlignment="1">
      <alignment horizontal="center" vertical="center"/>
    </xf>
    <xf numFmtId="0" fontId="8" fillId="0" borderId="29" xfId="19" applyFont="1" applyFill="1" applyBorder="1" applyAlignment="1">
      <alignment horizontal="center" vertical="center"/>
    </xf>
    <xf numFmtId="0" fontId="8" fillId="0" borderId="5" xfId="19" applyFont="1" applyFill="1" applyBorder="1" applyAlignment="1">
      <alignment horizontal="center" vertical="center"/>
    </xf>
    <xf numFmtId="0" fontId="13" fillId="0" borderId="0" xfId="15" applyFont="1" applyAlignment="1">
      <alignment horizontal="center"/>
    </xf>
    <xf numFmtId="0" fontId="0" fillId="0" borderId="35" xfId="0" applyFill="1" applyBorder="1" applyAlignment="1" applyProtection="1">
      <alignment horizontal="left" vertical="center" wrapText="1"/>
      <protection locked="0"/>
    </xf>
    <xf numFmtId="57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0" xfId="16" applyFont="1" applyBorder="1" applyAlignment="1">
      <alignment horizontal="right" vertical="center"/>
    </xf>
    <xf numFmtId="0" fontId="31" fillId="0" borderId="25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41" fillId="0" borderId="26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0" fontId="41" fillId="0" borderId="27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42" fillId="0" borderId="34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30" fillId="0" borderId="0" xfId="0" applyFont="1" applyAlignment="1"/>
    <xf numFmtId="180" fontId="30" fillId="0" borderId="0" xfId="0" applyNumberFormat="1" applyFont="1" applyAlignment="1"/>
    <xf numFmtId="180" fontId="30" fillId="0" borderId="1" xfId="0" applyNumberFormat="1" applyFont="1" applyBorder="1" applyAlignment="1"/>
    <xf numFmtId="177" fontId="30" fillId="0" borderId="0" xfId="0" applyNumberFormat="1" applyFont="1">
      <alignment vertical="center"/>
    </xf>
    <xf numFmtId="0" fontId="47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48" fillId="0" borderId="3" xfId="0" applyFont="1" applyBorder="1" applyAlignment="1">
      <alignment horizontal="center" vertical="center"/>
    </xf>
    <xf numFmtId="43" fontId="48" fillId="0" borderId="3" xfId="12" applyFont="1" applyBorder="1" applyAlignment="1">
      <alignment horizontal="center" vertical="center"/>
    </xf>
    <xf numFmtId="43" fontId="48" fillId="0" borderId="23" xfId="12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8" fillId="0" borderId="25" xfId="0" applyFont="1" applyBorder="1" applyAlignment="1">
      <alignment vertical="center"/>
    </xf>
    <xf numFmtId="180" fontId="48" fillId="0" borderId="26" xfId="0" applyNumberFormat="1" applyFont="1" applyBorder="1" applyAlignment="1">
      <alignment vertical="center"/>
    </xf>
    <xf numFmtId="180" fontId="48" fillId="0" borderId="27" xfId="0" applyNumberFormat="1" applyFont="1" applyBorder="1" applyAlignment="1">
      <alignment vertical="center"/>
    </xf>
    <xf numFmtId="0" fontId="48" fillId="0" borderId="28" xfId="0" applyFont="1" applyBorder="1" applyAlignment="1">
      <alignment vertical="center"/>
    </xf>
    <xf numFmtId="180" fontId="48" fillId="0" borderId="29" xfId="0" applyNumberFormat="1" applyFont="1" applyBorder="1" applyAlignment="1">
      <alignment vertical="center"/>
    </xf>
    <xf numFmtId="180" fontId="48" fillId="0" borderId="30" xfId="0" applyNumberFormat="1" applyFont="1" applyBorder="1" applyAlignment="1">
      <alignment vertical="center"/>
    </xf>
    <xf numFmtId="180" fontId="48" fillId="0" borderId="3" xfId="0" applyNumberFormat="1" applyFont="1" applyBorder="1" applyAlignment="1">
      <alignment vertical="center"/>
    </xf>
    <xf numFmtId="0" fontId="48" fillId="0" borderId="31" xfId="0" applyFont="1" applyBorder="1" applyAlignment="1">
      <alignment vertical="center"/>
    </xf>
    <xf numFmtId="180" fontId="48" fillId="0" borderId="5" xfId="0" applyNumberFormat="1" applyFont="1" applyBorder="1" applyAlignment="1">
      <alignment vertical="center"/>
    </xf>
    <xf numFmtId="180" fontId="48" fillId="0" borderId="32" xfId="0" applyNumberFormat="1" applyFont="1" applyBorder="1" applyAlignment="1">
      <alignment vertical="center"/>
    </xf>
    <xf numFmtId="0" fontId="7" fillId="0" borderId="0" xfId="13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13" applyFont="1" applyFill="1" applyAlignment="1">
      <alignment horizontal="center" vertical="center"/>
    </xf>
    <xf numFmtId="176" fontId="3" fillId="0" borderId="0" xfId="13" applyNumberFormat="1" applyFont="1" applyFill="1" applyAlignment="1">
      <alignment horizontal="center" vertical="center"/>
    </xf>
    <xf numFmtId="176" fontId="8" fillId="0" borderId="7" xfId="13" applyNumberFormat="1" applyFont="1" applyFill="1" applyBorder="1" applyAlignment="1">
      <alignment horizontal="right" vertical="center"/>
    </xf>
    <xf numFmtId="176" fontId="8" fillId="0" borderId="0" xfId="13" applyNumberFormat="1" applyFont="1" applyFill="1" applyBorder="1" applyAlignment="1">
      <alignment horizontal="right" vertical="center"/>
    </xf>
    <xf numFmtId="0" fontId="10" fillId="0" borderId="3" xfId="13" applyFont="1" applyFill="1" applyBorder="1" applyAlignment="1">
      <alignment horizontal="center" vertical="center" wrapText="1"/>
    </xf>
    <xf numFmtId="176" fontId="10" fillId="0" borderId="1" xfId="13" applyNumberFormat="1" applyFont="1" applyFill="1" applyBorder="1" applyAlignment="1">
      <alignment horizontal="center" vertical="center" wrapText="1"/>
    </xf>
    <xf numFmtId="179" fontId="10" fillId="0" borderId="1" xfId="13" applyNumberFormat="1" applyFont="1" applyFill="1" applyBorder="1" applyAlignment="1">
      <alignment horizontal="center" vertical="center" wrapText="1"/>
    </xf>
    <xf numFmtId="0" fontId="35" fillId="0" borderId="22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12" fillId="0" borderId="25" xfId="13" applyFont="1" applyFill="1" applyBorder="1" applyAlignment="1">
      <alignment horizontal="left" vertical="center" wrapText="1"/>
    </xf>
    <xf numFmtId="180" fontId="29" fillId="0" borderId="26" xfId="0" applyNumberFormat="1" applyFont="1" applyFill="1" applyBorder="1" applyAlignment="1">
      <alignment horizontal="right"/>
    </xf>
    <xf numFmtId="180" fontId="12" fillId="0" borderId="27" xfId="14" applyNumberFormat="1" applyFont="1" applyFill="1" applyBorder="1" applyAlignment="1">
      <alignment horizontal="right" vertical="center"/>
    </xf>
    <xf numFmtId="0" fontId="36" fillId="0" borderId="0" xfId="0" applyFont="1" applyFill="1" applyAlignment="1">
      <alignment horizontal="right" vertical="center"/>
    </xf>
    <xf numFmtId="180" fontId="30" fillId="0" borderId="29" xfId="0" applyNumberFormat="1" applyFont="1" applyFill="1" applyBorder="1" applyAlignment="1">
      <alignment horizontal="right"/>
    </xf>
    <xf numFmtId="180" fontId="30" fillId="0" borderId="30" xfId="0" applyNumberFormat="1" applyFont="1" applyFill="1" applyBorder="1" applyAlignment="1">
      <alignment horizontal="right"/>
    </xf>
    <xf numFmtId="0" fontId="1" fillId="0" borderId="31" xfId="9" applyFont="1" applyFill="1" applyBorder="1" applyAlignment="1">
      <alignment vertical="center"/>
    </xf>
    <xf numFmtId="180" fontId="30" fillId="0" borderId="5" xfId="0" applyNumberFormat="1" applyFont="1" applyFill="1" applyBorder="1" applyAlignment="1">
      <alignment horizontal="right"/>
    </xf>
    <xf numFmtId="180" fontId="30" fillId="0" borderId="32" xfId="0" applyNumberFormat="1" applyFont="1" applyFill="1" applyBorder="1" applyAlignment="1">
      <alignment horizontal="right"/>
    </xf>
    <xf numFmtId="0" fontId="1" fillId="0" borderId="0" xfId="9" applyFont="1" applyFill="1" applyAlignment="1"/>
    <xf numFmtId="176" fontId="3" fillId="0" borderId="0" xfId="13" applyNumberFormat="1" applyFont="1" applyFill="1"/>
    <xf numFmtId="179" fontId="3" fillId="0" borderId="0" xfId="13" applyNumberFormat="1" applyFont="1" applyFill="1"/>
    <xf numFmtId="0" fontId="28" fillId="0" borderId="7" xfId="0" applyFont="1" applyFill="1" applyBorder="1" applyAlignment="1">
      <alignment horizontal="center" vertical="center"/>
    </xf>
    <xf numFmtId="0" fontId="29" fillId="0" borderId="0" xfId="0" applyFont="1" applyFill="1">
      <alignment vertical="center"/>
    </xf>
    <xf numFmtId="180" fontId="3" fillId="0" borderId="2" xfId="0" applyNumberFormat="1" applyFont="1" applyFill="1" applyBorder="1" applyAlignment="1">
      <alignment horizontal="center" vertical="center"/>
    </xf>
    <xf numFmtId="180" fontId="0" fillId="0" borderId="0" xfId="0" applyNumberFormat="1" applyFill="1">
      <alignment vertical="center"/>
    </xf>
    <xf numFmtId="176" fontId="0" fillId="0" borderId="0" xfId="0" applyNumberFormat="1" applyFill="1">
      <alignment vertical="center"/>
    </xf>
    <xf numFmtId="0" fontId="1" fillId="0" borderId="0" xfId="1" applyFill="1" applyAlignment="1">
      <alignment horizontal="center" vertical="center"/>
    </xf>
    <xf numFmtId="0" fontId="1" fillId="0" borderId="0" xfId="1" applyFill="1" applyAlignment="1">
      <alignment horizontal="center" vertical="center"/>
    </xf>
    <xf numFmtId="176" fontId="1" fillId="0" borderId="0" xfId="1" applyNumberFormat="1" applyFill="1" applyAlignment="1">
      <alignment horizontal="center" vertical="center"/>
    </xf>
    <xf numFmtId="0" fontId="1" fillId="0" borderId="36" xfId="1" applyFill="1" applyBorder="1" applyAlignment="1">
      <alignment horizontal="center" vertical="center"/>
    </xf>
    <xf numFmtId="0" fontId="1" fillId="0" borderId="37" xfId="1" applyFill="1" applyBorder="1" applyAlignment="1">
      <alignment horizontal="center" vertical="center"/>
    </xf>
    <xf numFmtId="176" fontId="1" fillId="0" borderId="38" xfId="1" applyNumberFormat="1" applyFill="1" applyBorder="1" applyAlignment="1">
      <alignment horizontal="center" vertical="center"/>
    </xf>
    <xf numFmtId="0" fontId="1" fillId="0" borderId="39" xfId="1" applyFill="1" applyBorder="1" applyAlignment="1">
      <alignment horizontal="center" vertical="center"/>
    </xf>
    <xf numFmtId="0" fontId="1" fillId="0" borderId="40" xfId="1" applyFill="1" applyBorder="1" applyAlignment="1">
      <alignment horizontal="right" vertical="center"/>
    </xf>
    <xf numFmtId="180" fontId="1" fillId="0" borderId="40" xfId="1" applyNumberFormat="1" applyFill="1" applyBorder="1" applyAlignment="1">
      <alignment horizontal="right" vertical="center"/>
    </xf>
    <xf numFmtId="180" fontId="1" fillId="0" borderId="41" xfId="1" applyNumberFormat="1" applyFill="1" applyBorder="1" applyAlignment="1">
      <alignment horizontal="right" vertical="center"/>
    </xf>
    <xf numFmtId="0" fontId="1" fillId="0" borderId="28" xfId="1" applyFill="1" applyBorder="1" applyAlignment="1">
      <alignment horizontal="center" vertical="center"/>
    </xf>
    <xf numFmtId="0" fontId="1" fillId="0" borderId="29" xfId="1" applyFill="1" applyBorder="1" applyAlignment="1">
      <alignment horizontal="right" vertical="center"/>
    </xf>
    <xf numFmtId="180" fontId="1" fillId="0" borderId="29" xfId="1" applyNumberFormat="1" applyFill="1" applyBorder="1" applyAlignment="1">
      <alignment horizontal="right" vertical="center"/>
    </xf>
    <xf numFmtId="180" fontId="1" fillId="0" borderId="42" xfId="1" applyNumberFormat="1" applyFill="1" applyBorder="1" applyAlignment="1">
      <alignment horizontal="right" vertical="center"/>
    </xf>
    <xf numFmtId="0" fontId="1" fillId="0" borderId="31" xfId="1" applyFill="1" applyBorder="1" applyAlignment="1">
      <alignment horizontal="center" vertical="center"/>
    </xf>
    <xf numFmtId="0" fontId="1" fillId="0" borderId="5" xfId="1" applyFill="1" applyBorder="1" applyAlignment="1">
      <alignment horizontal="right" vertical="center"/>
    </xf>
    <xf numFmtId="180" fontId="1" fillId="0" borderId="5" xfId="1" applyNumberFormat="1" applyFill="1" applyBorder="1" applyAlignment="1">
      <alignment horizontal="right" vertical="center"/>
    </xf>
    <xf numFmtId="180" fontId="1" fillId="0" borderId="32" xfId="1" applyNumberFormat="1" applyFill="1" applyBorder="1" applyAlignment="1">
      <alignment horizontal="right" vertical="center"/>
    </xf>
    <xf numFmtId="0" fontId="0" fillId="0" borderId="28" xfId="0" applyBorder="1" applyAlignment="1" applyProtection="1">
      <alignment horizontal="left" vertical="center"/>
      <protection locked="0"/>
    </xf>
    <xf numFmtId="180" fontId="3" fillId="0" borderId="29" xfId="24" applyNumberFormat="1" applyFill="1" applyBorder="1" applyAlignment="1">
      <alignment horizontal="right" vertical="center"/>
    </xf>
    <xf numFmtId="178" fontId="3" fillId="0" borderId="29" xfId="24" applyNumberFormat="1" applyFill="1" applyBorder="1" applyAlignment="1">
      <alignment horizontal="right" vertical="center"/>
    </xf>
    <xf numFmtId="180" fontId="3" fillId="0" borderId="29" xfId="25" applyNumberFormat="1" applyFill="1" applyBorder="1" applyAlignment="1">
      <alignment horizontal="right" vertical="center"/>
    </xf>
    <xf numFmtId="178" fontId="3" fillId="0" borderId="42" xfId="25" applyNumberFormat="1" applyFill="1" applyBorder="1" applyAlignment="1">
      <alignment horizontal="right" vertical="center"/>
    </xf>
    <xf numFmtId="180" fontId="39" fillId="0" borderId="29" xfId="0" applyNumberFormat="1" applyFont="1" applyBorder="1" applyAlignment="1">
      <alignment horizontal="right" vertical="center"/>
    </xf>
    <xf numFmtId="178" fontId="39" fillId="0" borderId="29" xfId="0" applyNumberFormat="1" applyFont="1" applyBorder="1" applyAlignment="1">
      <alignment horizontal="right" vertical="center"/>
    </xf>
    <xf numFmtId="178" fontId="39" fillId="0" borderId="42" xfId="0" applyNumberFormat="1" applyFont="1" applyBorder="1" applyAlignment="1">
      <alignment horizontal="right" vertical="center"/>
    </xf>
    <xf numFmtId="0" fontId="0" fillId="0" borderId="43" xfId="0" applyBorder="1" applyAlignment="1" applyProtection="1">
      <alignment horizontal="left" vertical="center"/>
      <protection locked="0"/>
    </xf>
    <xf numFmtId="180" fontId="39" fillId="0" borderId="44" xfId="0" applyNumberFormat="1" applyFont="1" applyBorder="1" applyAlignment="1">
      <alignment horizontal="right" vertical="center"/>
    </xf>
    <xf numFmtId="178" fontId="39" fillId="0" borderId="44" xfId="0" applyNumberFormat="1" applyFont="1" applyBorder="1" applyAlignment="1">
      <alignment horizontal="right" vertical="center"/>
    </xf>
    <xf numFmtId="178" fontId="39" fillId="0" borderId="45" xfId="0" applyNumberFormat="1" applyFont="1" applyBorder="1" applyAlignment="1">
      <alignment horizontal="right" vertical="center"/>
    </xf>
    <xf numFmtId="0" fontId="6" fillId="0" borderId="46" xfId="0" applyFont="1" applyBorder="1" applyAlignment="1" applyProtection="1">
      <alignment horizontal="center" vertical="center"/>
      <protection locked="0"/>
    </xf>
    <xf numFmtId="0" fontId="6" fillId="0" borderId="47" xfId="0" applyFont="1" applyBorder="1" applyAlignment="1" applyProtection="1">
      <alignment horizontal="center" vertical="center"/>
      <protection locked="0"/>
    </xf>
    <xf numFmtId="0" fontId="6" fillId="0" borderId="48" xfId="0" applyFont="1" applyBorder="1" applyAlignment="1" applyProtection="1">
      <alignment horizontal="center" vertical="center"/>
      <protection locked="0"/>
    </xf>
    <xf numFmtId="0" fontId="32" fillId="0" borderId="23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0" fontId="32" fillId="0" borderId="23" xfId="0" applyFont="1" applyBorder="1" applyAlignment="1">
      <alignment horizontal="left"/>
    </xf>
    <xf numFmtId="180" fontId="0" fillId="0" borderId="21" xfId="0" applyNumberFormat="1" applyBorder="1" applyAlignment="1">
      <alignment horizontal="right" vertical="center"/>
    </xf>
    <xf numFmtId="178" fontId="0" fillId="0" borderId="22" xfId="0" applyNumberFormat="1" applyBorder="1" applyAlignment="1">
      <alignment horizontal="right" vertical="center"/>
    </xf>
    <xf numFmtId="0" fontId="17" fillId="0" borderId="0" xfId="17" applyFont="1" applyFill="1" applyAlignment="1">
      <alignment horizontal="center" vertical="center"/>
    </xf>
    <xf numFmtId="57" fontId="2" fillId="0" borderId="0" xfId="17" applyNumberFormat="1" applyFont="1" applyFill="1" applyAlignment="1">
      <alignment horizontal="center" vertical="center"/>
    </xf>
    <xf numFmtId="0" fontId="18" fillId="0" borderId="0" xfId="17" applyFont="1" applyFill="1" applyAlignment="1">
      <alignment horizontal="center" vertical="center"/>
    </xf>
    <xf numFmtId="0" fontId="1" fillId="0" borderId="0" xfId="17" applyFont="1" applyFill="1" applyBorder="1" applyAlignment="1">
      <alignment horizontal="right" vertical="center"/>
    </xf>
    <xf numFmtId="0" fontId="1" fillId="0" borderId="0" xfId="18" applyFill="1" applyBorder="1" applyAlignment="1">
      <alignment vertical="center"/>
    </xf>
    <xf numFmtId="0" fontId="19" fillId="0" borderId="1" xfId="19" applyFont="1" applyFill="1" applyBorder="1" applyAlignment="1">
      <alignment horizontal="center" vertical="center" wrapText="1"/>
    </xf>
    <xf numFmtId="0" fontId="34" fillId="0" borderId="20" xfId="0" applyFont="1" applyFill="1" applyBorder="1" applyAlignment="1">
      <alignment horizontal="center" vertical="center"/>
    </xf>
    <xf numFmtId="0" fontId="39" fillId="0" borderId="21" xfId="0" applyFont="1" applyFill="1" applyBorder="1" applyAlignment="1">
      <alignment horizontal="left" vertical="center"/>
    </xf>
    <xf numFmtId="180" fontId="39" fillId="0" borderId="21" xfId="0" applyNumberFormat="1" applyFont="1" applyFill="1" applyBorder="1" applyAlignment="1">
      <alignment horizontal="right" vertical="center"/>
    </xf>
    <xf numFmtId="0" fontId="39" fillId="0" borderId="37" xfId="0" applyFont="1" applyFill="1" applyBorder="1" applyAlignment="1">
      <alignment horizontal="left" vertical="center"/>
    </xf>
    <xf numFmtId="0" fontId="34" fillId="0" borderId="16" xfId="0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horizontal="left" vertical="center"/>
    </xf>
    <xf numFmtId="180" fontId="39" fillId="0" borderId="8" xfId="0" applyNumberFormat="1" applyFont="1" applyFill="1" applyBorder="1" applyAlignment="1">
      <alignment horizontal="right" vertical="center"/>
    </xf>
    <xf numFmtId="0" fontId="1" fillId="0" borderId="0" xfId="18" applyFont="1" applyFill="1" applyAlignment="1">
      <alignment horizontal="left" vertical="center"/>
    </xf>
    <xf numFmtId="0" fontId="19" fillId="0" borderId="22" xfId="19" applyFont="1" applyFill="1" applyBorder="1" applyAlignment="1">
      <alignment horizontal="center" vertical="center" wrapText="1"/>
    </xf>
    <xf numFmtId="0" fontId="39" fillId="0" borderId="22" xfId="0" applyFont="1" applyFill="1" applyBorder="1" applyAlignment="1">
      <alignment horizontal="right" vertical="center"/>
    </xf>
    <xf numFmtId="0" fontId="39" fillId="0" borderId="49" xfId="0" applyFont="1" applyFill="1" applyBorder="1" applyAlignment="1">
      <alignment horizontal="right" vertical="center"/>
    </xf>
    <xf numFmtId="0" fontId="6" fillId="0" borderId="15" xfId="0" applyFont="1" applyFill="1" applyBorder="1" applyAlignment="1">
      <alignment horizontal="center" wrapText="1"/>
    </xf>
    <xf numFmtId="0" fontId="26" fillId="0" borderId="15" xfId="0" applyNumberFormat="1" applyFont="1" applyFill="1" applyBorder="1" applyAlignment="1">
      <alignment horizontal="right" wrapText="1"/>
    </xf>
    <xf numFmtId="0" fontId="24" fillId="0" borderId="15" xfId="0" applyFont="1" applyBorder="1" applyAlignment="1">
      <alignment horizontal="right" wrapText="1"/>
    </xf>
    <xf numFmtId="0" fontId="42" fillId="0" borderId="0" xfId="0" applyFont="1" applyAlignment="1">
      <alignment horizontal="center" vertical="center"/>
    </xf>
  </cellXfs>
  <cellStyles count="33">
    <cellStyle name="?鹎%U龡&amp;H鼼_x0008__x0001__x001f_?_x0007__x0001__x0001_" xfId="13"/>
    <cellStyle name="?鹎%U龡&amp;H鼼_x0008__x0001__x001f_?_x0007__x0001__x0001_ 4 2" xfId="14"/>
    <cellStyle name="百分比 2" xfId="2"/>
    <cellStyle name="百分比 3" xfId="8"/>
    <cellStyle name="常规" xfId="0" builtinId="0"/>
    <cellStyle name="常规 11" xfId="32"/>
    <cellStyle name="常规 14" xfId="26"/>
    <cellStyle name="常规 15" xfId="28"/>
    <cellStyle name="常规 16" xfId="30"/>
    <cellStyle name="常规 17" xfId="24"/>
    <cellStyle name="常规 18" xfId="25"/>
    <cellStyle name="常规 2" xfId="3"/>
    <cellStyle name="常规 2 2" xfId="9"/>
    <cellStyle name="常规 24" xfId="22"/>
    <cellStyle name="常规 3" xfId="1"/>
    <cellStyle name="常规 37" xfId="23"/>
    <cellStyle name="常规 4" xfId="4"/>
    <cellStyle name="常规 4 2" xfId="10"/>
    <cellStyle name="常规 5" xfId="5"/>
    <cellStyle name="常规 5 2" xfId="11"/>
    <cellStyle name="常规 6" xfId="7"/>
    <cellStyle name="常规 8" xfId="27"/>
    <cellStyle name="常规 9" xfId="29"/>
    <cellStyle name="常规_12月出口口综合情况表（贸易方式）" xfId="15"/>
    <cellStyle name="常规_12月份排行表" xfId="16"/>
    <cellStyle name="常规_12月企业前十名排行表" xfId="18"/>
    <cellStyle name="常规_1月招商引资月报表 2 10" xfId="31"/>
    <cellStyle name="常规_2009年度各类总结图表" xfId="20"/>
    <cellStyle name="常规_2010年月报表" xfId="21"/>
    <cellStyle name="常规_Sheet1" xfId="19"/>
    <cellStyle name="常规_Sheet1_12月企业前十名排行表" xfId="17"/>
    <cellStyle name="千位分隔 2" xfId="6"/>
    <cellStyle name="千位分隔 3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&#24180;&#26376;&#24230;&#36164;&#26009;/&#21508;&#37096;&#38376;201601/&#25307;&#21830;&#24341;&#36164;20151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增商贸型企业情况 (2)"/>
      <sheetName val="实业型内资 (2)"/>
    </sheetNames>
    <sheetDataSet>
      <sheetData sheetId="0">
        <row r="6">
          <cell r="M6">
            <v>91547.875242000038</v>
          </cell>
        </row>
        <row r="7">
          <cell r="M7">
            <v>69666.870292000051</v>
          </cell>
        </row>
        <row r="8">
          <cell r="M8">
            <v>65028.501191999996</v>
          </cell>
        </row>
        <row r="9">
          <cell r="M9">
            <v>85601.580746000138</v>
          </cell>
        </row>
        <row r="10">
          <cell r="M10">
            <v>62638.24549500009</v>
          </cell>
        </row>
        <row r="11">
          <cell r="M11">
            <v>89900.062522000051</v>
          </cell>
        </row>
        <row r="12">
          <cell r="M12">
            <v>82961.567880000002</v>
          </cell>
        </row>
        <row r="13">
          <cell r="M13">
            <v>39873.731811999991</v>
          </cell>
        </row>
        <row r="18">
          <cell r="M18">
            <v>29795</v>
          </cell>
        </row>
      </sheetData>
      <sheetData sheetId="1">
        <row r="8">
          <cell r="B8">
            <v>1</v>
          </cell>
          <cell r="C8">
            <v>64700</v>
          </cell>
          <cell r="D8">
            <v>34620</v>
          </cell>
        </row>
        <row r="9">
          <cell r="B9">
            <v>6</v>
          </cell>
          <cell r="C9">
            <v>162415</v>
          </cell>
          <cell r="D9">
            <v>113515</v>
          </cell>
        </row>
        <row r="10">
          <cell r="B10">
            <v>7</v>
          </cell>
          <cell r="C10">
            <v>44626.2</v>
          </cell>
          <cell r="D10">
            <v>44626.240000000005</v>
          </cell>
        </row>
        <row r="11">
          <cell r="B11">
            <v>12</v>
          </cell>
          <cell r="C11">
            <v>135500</v>
          </cell>
          <cell r="D11">
            <v>119000</v>
          </cell>
        </row>
        <row r="12">
          <cell r="B12">
            <v>1</v>
          </cell>
          <cell r="C12">
            <v>77248.350000000006</v>
          </cell>
          <cell r="D12">
            <v>70218.5</v>
          </cell>
        </row>
        <row r="14">
          <cell r="B14">
            <v>5</v>
          </cell>
          <cell r="C14">
            <v>136694</v>
          </cell>
          <cell r="D14">
            <v>119694</v>
          </cell>
        </row>
        <row r="15">
          <cell r="B15">
            <v>8</v>
          </cell>
          <cell r="C15">
            <v>93771</v>
          </cell>
          <cell r="D15">
            <v>77258</v>
          </cell>
        </row>
        <row r="16">
          <cell r="B16">
            <v>1</v>
          </cell>
          <cell r="C16">
            <v>70000</v>
          </cell>
          <cell r="D16">
            <v>50000</v>
          </cell>
        </row>
        <row r="17">
          <cell r="B17">
            <v>4</v>
          </cell>
          <cell r="C17">
            <v>42000</v>
          </cell>
          <cell r="D17">
            <v>32400</v>
          </cell>
        </row>
        <row r="18">
          <cell r="B18">
            <v>6</v>
          </cell>
          <cell r="C18">
            <v>50784</v>
          </cell>
          <cell r="D18">
            <v>39481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R31"/>
  <sheetViews>
    <sheetView workbookViewId="0">
      <selection activeCell="I9" sqref="I9"/>
    </sheetView>
  </sheetViews>
  <sheetFormatPr defaultRowHeight="13.5"/>
  <cols>
    <col min="1" max="1" width="25" bestFit="1" customWidth="1"/>
    <col min="2" max="2" width="25" customWidth="1"/>
    <col min="3" max="4" width="15.625" customWidth="1"/>
    <col min="5" max="6" width="15.625" hidden="1" customWidth="1"/>
    <col min="7" max="7" width="9" customWidth="1"/>
  </cols>
  <sheetData>
    <row r="1" spans="1:18" ht="20.25">
      <c r="A1" s="151" t="s">
        <v>0</v>
      </c>
      <c r="B1" s="151"/>
      <c r="C1" s="151"/>
      <c r="D1" s="151"/>
      <c r="E1" s="151"/>
      <c r="F1" s="15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>
      <c r="D2" t="s">
        <v>1</v>
      </c>
    </row>
    <row r="3" spans="1:18" ht="15.75">
      <c r="A3" s="1"/>
      <c r="B3" s="1" t="s">
        <v>570</v>
      </c>
      <c r="C3" s="1" t="s">
        <v>501</v>
      </c>
      <c r="D3" s="34" t="s">
        <v>569</v>
      </c>
      <c r="E3" s="1" t="s">
        <v>502</v>
      </c>
      <c r="F3" s="34" t="s">
        <v>503</v>
      </c>
    </row>
    <row r="4" spans="1:18" ht="14.25">
      <c r="A4" s="3" t="s">
        <v>504</v>
      </c>
      <c r="B4" s="144">
        <v>288</v>
      </c>
      <c r="C4" s="3">
        <v>219</v>
      </c>
      <c r="D4" s="45">
        <v>2947</v>
      </c>
      <c r="E4" s="3">
        <v>219</v>
      </c>
      <c r="F4" s="3">
        <v>2659</v>
      </c>
    </row>
    <row r="5" spans="1:18" ht="14.25">
      <c r="A5" s="35" t="s">
        <v>505</v>
      </c>
      <c r="B5" s="46"/>
      <c r="C5" s="35"/>
      <c r="D5" s="46"/>
      <c r="E5" s="36"/>
      <c r="F5" s="3"/>
    </row>
    <row r="6" spans="1:18" ht="15.75">
      <c r="A6" s="4" t="s">
        <v>506</v>
      </c>
      <c r="B6" s="47">
        <v>31</v>
      </c>
      <c r="C6" s="4">
        <v>23</v>
      </c>
      <c r="D6" s="47">
        <v>988</v>
      </c>
      <c r="E6" s="38">
        <v>59</v>
      </c>
      <c r="F6" s="3">
        <v>964</v>
      </c>
    </row>
    <row r="7" spans="1:18" ht="15.75">
      <c r="A7" s="4" t="s">
        <v>507</v>
      </c>
      <c r="B7" s="47"/>
      <c r="C7" s="4"/>
      <c r="D7" s="47">
        <v>132</v>
      </c>
      <c r="E7" s="38"/>
      <c r="F7" s="3">
        <v>132</v>
      </c>
    </row>
    <row r="8" spans="1:18" ht="15.75">
      <c r="A8" s="4" t="s">
        <v>508</v>
      </c>
      <c r="B8" s="47">
        <v>257</v>
      </c>
      <c r="C8" s="4">
        <v>196</v>
      </c>
      <c r="D8" s="47">
        <v>1800</v>
      </c>
      <c r="E8" s="38">
        <v>160</v>
      </c>
      <c r="F8" s="3">
        <v>1563</v>
      </c>
    </row>
    <row r="9" spans="1:18" ht="14.25">
      <c r="A9" s="35" t="s">
        <v>509</v>
      </c>
      <c r="B9" s="46"/>
      <c r="C9" s="35"/>
      <c r="D9" s="46"/>
      <c r="E9" s="36"/>
      <c r="F9" s="3"/>
    </row>
    <row r="10" spans="1:18" ht="15.75">
      <c r="A10" s="4" t="s">
        <v>510</v>
      </c>
      <c r="B10" s="47">
        <v>20</v>
      </c>
      <c r="C10" s="4">
        <v>11</v>
      </c>
      <c r="D10" s="47">
        <v>1721</v>
      </c>
      <c r="E10" s="38">
        <v>17</v>
      </c>
      <c r="F10" s="3">
        <v>1715</v>
      </c>
    </row>
    <row r="11" spans="1:18" ht="15.75">
      <c r="A11" s="4" t="s">
        <v>511</v>
      </c>
      <c r="B11" s="47"/>
      <c r="C11" s="4"/>
      <c r="D11" s="47">
        <v>28</v>
      </c>
      <c r="E11" s="38"/>
      <c r="F11" s="3">
        <v>28</v>
      </c>
    </row>
    <row r="12" spans="1:18" ht="15.75">
      <c r="A12" s="4" t="s">
        <v>512</v>
      </c>
      <c r="B12" s="47">
        <v>268</v>
      </c>
      <c r="C12" s="4">
        <v>208</v>
      </c>
      <c r="D12" s="47">
        <v>1171</v>
      </c>
      <c r="E12" s="38">
        <v>202</v>
      </c>
      <c r="F12" s="3">
        <v>916</v>
      </c>
    </row>
    <row r="13" spans="1:18" ht="14.25">
      <c r="A13" s="35" t="s">
        <v>513</v>
      </c>
      <c r="B13" s="46"/>
      <c r="C13" s="35"/>
      <c r="D13" s="46"/>
      <c r="E13" s="36"/>
      <c r="F13" s="3"/>
    </row>
    <row r="14" spans="1:18" ht="15.75">
      <c r="A14" s="4" t="s">
        <v>514</v>
      </c>
      <c r="B14" s="47">
        <v>8</v>
      </c>
      <c r="C14" s="4">
        <v>7</v>
      </c>
      <c r="D14" s="47">
        <v>154</v>
      </c>
      <c r="E14" s="38">
        <v>8</v>
      </c>
      <c r="F14" s="3">
        <v>146</v>
      </c>
    </row>
    <row r="15" spans="1:18" ht="15.75">
      <c r="A15" s="4" t="s">
        <v>515</v>
      </c>
      <c r="B15" s="47">
        <v>2</v>
      </c>
      <c r="C15" s="4">
        <v>3</v>
      </c>
      <c r="D15" s="47">
        <v>162</v>
      </c>
      <c r="E15" s="38">
        <v>4</v>
      </c>
      <c r="F15" s="3">
        <v>161</v>
      </c>
    </row>
    <row r="16" spans="1:18" ht="15.75">
      <c r="A16" s="4" t="s">
        <v>516</v>
      </c>
      <c r="B16" s="47">
        <v>4</v>
      </c>
      <c r="C16" s="4">
        <v>2</v>
      </c>
      <c r="D16" s="47">
        <v>110</v>
      </c>
      <c r="E16" s="38">
        <v>2</v>
      </c>
      <c r="F16" s="3">
        <v>107</v>
      </c>
    </row>
    <row r="17" spans="1:6" ht="15.75">
      <c r="A17" s="4" t="s">
        <v>517</v>
      </c>
      <c r="B17" s="47">
        <v>24</v>
      </c>
      <c r="C17" s="4">
        <v>13</v>
      </c>
      <c r="D17" s="47">
        <v>500</v>
      </c>
      <c r="E17" s="38">
        <v>40</v>
      </c>
      <c r="F17" s="3">
        <v>479</v>
      </c>
    </row>
    <row r="18" spans="1:6" ht="15.75">
      <c r="A18" s="4" t="s">
        <v>518</v>
      </c>
      <c r="B18" s="47">
        <v>24</v>
      </c>
      <c r="C18" s="4">
        <v>10</v>
      </c>
      <c r="D18" s="47">
        <v>464</v>
      </c>
      <c r="E18" s="38">
        <v>20</v>
      </c>
      <c r="F18" s="3">
        <v>443</v>
      </c>
    </row>
    <row r="19" spans="1:6" ht="15.75">
      <c r="A19" s="4" t="s">
        <v>519</v>
      </c>
      <c r="B19" s="47">
        <v>226</v>
      </c>
      <c r="C19" s="4">
        <v>184</v>
      </c>
      <c r="D19" s="47">
        <v>1530</v>
      </c>
      <c r="E19" s="38">
        <v>145</v>
      </c>
      <c r="F19" s="3">
        <v>1323</v>
      </c>
    </row>
    <row r="20" spans="1:6" ht="14.25">
      <c r="A20" s="35" t="s">
        <v>520</v>
      </c>
      <c r="B20" s="46"/>
      <c r="C20" s="35"/>
      <c r="D20" s="46"/>
      <c r="E20" s="36"/>
      <c r="F20" s="3"/>
    </row>
    <row r="21" spans="1:6" ht="15.75">
      <c r="A21" s="4" t="s">
        <v>521</v>
      </c>
      <c r="B21" s="47">
        <v>71</v>
      </c>
      <c r="C21" s="4">
        <v>49</v>
      </c>
      <c r="D21" s="47">
        <v>781</v>
      </c>
      <c r="E21" s="38">
        <v>82</v>
      </c>
      <c r="F21" s="3">
        <v>710</v>
      </c>
    </row>
    <row r="22" spans="1:6" ht="15.75">
      <c r="A22" s="4" t="s">
        <v>522</v>
      </c>
      <c r="B22" s="47">
        <v>48</v>
      </c>
      <c r="C22" s="4">
        <v>20</v>
      </c>
      <c r="D22" s="47">
        <v>356</v>
      </c>
      <c r="E22" s="38">
        <v>31</v>
      </c>
      <c r="F22" s="3">
        <v>308</v>
      </c>
    </row>
    <row r="23" spans="1:6" ht="15.75">
      <c r="A23" s="4" t="s">
        <v>523</v>
      </c>
      <c r="B23" s="47"/>
      <c r="C23" s="4"/>
      <c r="D23" s="47">
        <v>6</v>
      </c>
      <c r="E23" s="38" t="s">
        <v>524</v>
      </c>
      <c r="F23" s="3">
        <v>6</v>
      </c>
    </row>
    <row r="24" spans="1:6" ht="15.75">
      <c r="A24" s="4" t="s">
        <v>525</v>
      </c>
      <c r="B24" s="47">
        <v>9</v>
      </c>
      <c r="C24" s="4">
        <v>4</v>
      </c>
      <c r="D24" s="47">
        <v>353</v>
      </c>
      <c r="E24" s="38">
        <v>13</v>
      </c>
      <c r="F24" s="3">
        <v>344</v>
      </c>
    </row>
    <row r="25" spans="1:6" ht="15.75">
      <c r="A25" s="4" t="s">
        <v>526</v>
      </c>
      <c r="B25" s="47">
        <v>21</v>
      </c>
      <c r="C25" s="4">
        <v>22</v>
      </c>
      <c r="D25" s="47">
        <v>310</v>
      </c>
      <c r="E25" s="38">
        <v>17</v>
      </c>
      <c r="F25" s="3">
        <v>289</v>
      </c>
    </row>
    <row r="26" spans="1:6" ht="15.75">
      <c r="A26" s="4" t="s">
        <v>527</v>
      </c>
      <c r="B26" s="47">
        <v>8</v>
      </c>
      <c r="C26" s="4">
        <v>5</v>
      </c>
      <c r="D26" s="47">
        <v>60</v>
      </c>
      <c r="E26" s="38"/>
      <c r="F26" s="3">
        <v>52</v>
      </c>
    </row>
    <row r="27" spans="1:6" ht="15.75">
      <c r="A27" s="4" t="s">
        <v>528</v>
      </c>
      <c r="B27" s="47">
        <v>5</v>
      </c>
      <c r="C27" s="4"/>
      <c r="D27" s="47">
        <v>25</v>
      </c>
      <c r="E27" s="38"/>
      <c r="F27" s="3">
        <v>20</v>
      </c>
    </row>
    <row r="28" spans="1:6" ht="15.75">
      <c r="A28" s="4" t="s">
        <v>529</v>
      </c>
      <c r="B28" s="47">
        <v>1</v>
      </c>
      <c r="C28" s="4">
        <v>1</v>
      </c>
      <c r="D28" s="47">
        <v>9</v>
      </c>
      <c r="E28" s="38"/>
      <c r="F28" s="3">
        <v>8</v>
      </c>
    </row>
    <row r="29" spans="1:6" ht="15.75">
      <c r="A29" s="4" t="s">
        <v>530</v>
      </c>
      <c r="B29" s="47">
        <v>8</v>
      </c>
      <c r="C29" s="4">
        <v>2</v>
      </c>
      <c r="D29" s="47">
        <v>95</v>
      </c>
      <c r="E29" s="38">
        <v>2</v>
      </c>
      <c r="F29" s="3">
        <v>87</v>
      </c>
    </row>
    <row r="30" spans="1:6" ht="15.75">
      <c r="A30" s="4" t="s">
        <v>512</v>
      </c>
      <c r="B30" s="47">
        <v>117</v>
      </c>
      <c r="C30" s="145">
        <v>116</v>
      </c>
      <c r="D30" s="146">
        <v>952</v>
      </c>
      <c r="E30" s="38">
        <v>74</v>
      </c>
      <c r="F30" s="3">
        <v>835</v>
      </c>
    </row>
    <row r="31" spans="1:6">
      <c r="A31" s="149" t="s">
        <v>408</v>
      </c>
      <c r="B31" s="150"/>
      <c r="C31" s="149"/>
      <c r="D31" s="150"/>
      <c r="E31" s="149"/>
    </row>
  </sheetData>
  <mergeCells count="2">
    <mergeCell ref="A31:E31"/>
    <mergeCell ref="A1:F1"/>
  </mergeCells>
  <phoneticPr fontId="11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C000"/>
  </sheetPr>
  <dimension ref="A1:F20"/>
  <sheetViews>
    <sheetView workbookViewId="0">
      <selection activeCell="D27" sqref="D27"/>
    </sheetView>
  </sheetViews>
  <sheetFormatPr defaultRowHeight="13.5"/>
  <cols>
    <col min="1" max="1" width="15.625" style="33" customWidth="1"/>
    <col min="2" max="3" width="20.5" style="33" bestFit="1" customWidth="1"/>
    <col min="4" max="4" width="15.625" style="33" customWidth="1"/>
    <col min="5" max="6" width="15.625" style="33" hidden="1" customWidth="1"/>
    <col min="7" max="16384" width="9" style="33"/>
  </cols>
  <sheetData>
    <row r="1" spans="1:6" ht="20.25">
      <c r="A1" s="195" t="s">
        <v>2</v>
      </c>
      <c r="B1" s="195"/>
      <c r="C1" s="195"/>
      <c r="D1" s="195"/>
      <c r="E1" s="195"/>
      <c r="F1" s="191"/>
    </row>
    <row r="2" spans="1:6" ht="14.25">
      <c r="A2" s="196"/>
      <c r="B2" s="196"/>
      <c r="C2" s="196"/>
      <c r="D2" s="196" t="s">
        <v>3</v>
      </c>
      <c r="E2" s="196"/>
    </row>
    <row r="3" spans="1:6" ht="14.25">
      <c r="A3" s="197"/>
      <c r="B3" s="198" t="s">
        <v>571</v>
      </c>
      <c r="C3" s="198" t="s">
        <v>624</v>
      </c>
      <c r="D3" s="199" t="s">
        <v>572</v>
      </c>
      <c r="E3" s="198" t="s">
        <v>625</v>
      </c>
      <c r="F3" s="200" t="s">
        <v>531</v>
      </c>
    </row>
    <row r="4" spans="1:6" ht="14.25">
      <c r="A4" s="201" t="s">
        <v>454</v>
      </c>
      <c r="B4" s="202">
        <v>61154.04</v>
      </c>
      <c r="C4" s="202">
        <v>61097.46</v>
      </c>
      <c r="D4" s="203">
        <v>760260.67920000001</v>
      </c>
      <c r="E4" s="192">
        <v>44025.81</v>
      </c>
      <c r="F4" s="193">
        <v>699106.63919999998</v>
      </c>
    </row>
    <row r="5" spans="1:6" ht="14.25">
      <c r="A5" s="204" t="s">
        <v>455</v>
      </c>
      <c r="B5" s="205"/>
      <c r="C5" s="205"/>
      <c r="D5" s="206"/>
      <c r="E5" s="207" t="s">
        <v>456</v>
      </c>
      <c r="F5" s="193"/>
    </row>
    <row r="6" spans="1:6" ht="14.25">
      <c r="A6" s="204" t="s">
        <v>457</v>
      </c>
      <c r="B6" s="205">
        <v>9570.33</v>
      </c>
      <c r="C6" s="205">
        <v>14670.63</v>
      </c>
      <c r="D6" s="206">
        <v>192763.8204</v>
      </c>
      <c r="E6" s="207">
        <v>9880.32</v>
      </c>
      <c r="F6" s="193">
        <v>183193.49040000001</v>
      </c>
    </row>
    <row r="7" spans="1:6" ht="14.25">
      <c r="A7" s="204" t="s">
        <v>458</v>
      </c>
      <c r="B7" s="205">
        <v>47.9</v>
      </c>
      <c r="C7" s="205"/>
      <c r="D7" s="206">
        <v>33684.44</v>
      </c>
      <c r="E7" s="207"/>
      <c r="F7" s="193">
        <v>33636.54</v>
      </c>
    </row>
    <row r="8" spans="1:6" ht="14.25">
      <c r="A8" s="204" t="s">
        <v>459</v>
      </c>
      <c r="B8" s="205">
        <v>51535.82</v>
      </c>
      <c r="C8" s="205">
        <v>46426.83</v>
      </c>
      <c r="D8" s="206">
        <v>533812.42879999999</v>
      </c>
      <c r="E8" s="207">
        <v>34145.49</v>
      </c>
      <c r="F8" s="193">
        <v>482276.60880000005</v>
      </c>
    </row>
    <row r="9" spans="1:6" ht="14.25">
      <c r="A9" s="204" t="s">
        <v>460</v>
      </c>
      <c r="B9" s="205"/>
      <c r="C9" s="205"/>
      <c r="D9" s="206"/>
      <c r="E9" s="207"/>
      <c r="F9" s="193"/>
    </row>
    <row r="10" spans="1:6" ht="14.25">
      <c r="A10" s="204" t="s">
        <v>461</v>
      </c>
      <c r="B10" s="205">
        <v>21037.58</v>
      </c>
      <c r="C10" s="205">
        <v>19868.91</v>
      </c>
      <c r="D10" s="206">
        <v>514968.82419999992</v>
      </c>
      <c r="E10" s="207">
        <v>24080.83</v>
      </c>
      <c r="F10" s="193">
        <v>493931.2441999999</v>
      </c>
    </row>
    <row r="11" spans="1:6" ht="14.25">
      <c r="A11" s="204" t="s">
        <v>462</v>
      </c>
      <c r="B11" s="205"/>
      <c r="C11" s="205"/>
      <c r="D11" s="206">
        <v>5085</v>
      </c>
      <c r="E11" s="207"/>
      <c r="F11" s="193">
        <v>5085</v>
      </c>
    </row>
    <row r="12" spans="1:6" ht="14.25">
      <c r="A12" s="204" t="s">
        <v>227</v>
      </c>
      <c r="B12" s="205">
        <v>40116.46</v>
      </c>
      <c r="C12" s="205">
        <v>41228.550000000003</v>
      </c>
      <c r="D12" s="206">
        <v>240206.861</v>
      </c>
      <c r="E12" s="192">
        <v>19944.98</v>
      </c>
      <c r="F12" s="193">
        <v>200090.40100000001</v>
      </c>
    </row>
    <row r="13" spans="1:6" ht="14.25">
      <c r="A13" s="204" t="s">
        <v>463</v>
      </c>
      <c r="B13" s="205"/>
      <c r="C13" s="205"/>
      <c r="D13" s="206"/>
      <c r="E13" s="207"/>
      <c r="F13" s="193"/>
    </row>
    <row r="14" spans="1:6" ht="14.25">
      <c r="A14" s="204" t="s">
        <v>464</v>
      </c>
      <c r="B14" s="205">
        <v>36494.400000000001</v>
      </c>
      <c r="C14" s="205">
        <v>42881.45</v>
      </c>
      <c r="D14" s="206">
        <v>398671.17900000006</v>
      </c>
      <c r="E14" s="207">
        <v>24223</v>
      </c>
      <c r="F14" s="193">
        <v>362176.77900000004</v>
      </c>
    </row>
    <row r="15" spans="1:6" ht="14.25">
      <c r="A15" s="204" t="s">
        <v>465</v>
      </c>
      <c r="B15" s="205">
        <v>7450.93</v>
      </c>
      <c r="C15" s="205">
        <v>5121.22</v>
      </c>
      <c r="D15" s="206">
        <v>127274.48000000001</v>
      </c>
      <c r="E15" s="207">
        <v>6327.86</v>
      </c>
      <c r="F15" s="193">
        <v>119823.55000000002</v>
      </c>
    </row>
    <row r="16" spans="1:6" ht="14.25">
      <c r="A16" s="204" t="s">
        <v>466</v>
      </c>
      <c r="B16" s="205">
        <v>4553.53</v>
      </c>
      <c r="C16" s="205">
        <v>3010.05</v>
      </c>
      <c r="D16" s="206">
        <v>49816.225000000006</v>
      </c>
      <c r="E16" s="207">
        <v>2992.4</v>
      </c>
      <c r="F16" s="193">
        <v>45262.695000000007</v>
      </c>
    </row>
    <row r="17" spans="1:6" ht="14.25">
      <c r="A17" s="204" t="s">
        <v>467</v>
      </c>
      <c r="B17" s="205">
        <v>5396.4</v>
      </c>
      <c r="C17" s="205">
        <v>5104.62</v>
      </c>
      <c r="D17" s="206">
        <v>93561.659799999994</v>
      </c>
      <c r="E17" s="207">
        <v>4054.34</v>
      </c>
      <c r="F17" s="193">
        <v>88165.2598</v>
      </c>
    </row>
    <row r="18" spans="1:6" ht="14.25">
      <c r="A18" s="204" t="s">
        <v>468</v>
      </c>
      <c r="B18" s="205">
        <v>3510.89</v>
      </c>
      <c r="C18" s="205">
        <v>1497.23</v>
      </c>
      <c r="D18" s="206">
        <v>39507.6469</v>
      </c>
      <c r="E18" s="207">
        <v>3108.76</v>
      </c>
      <c r="F18" s="193">
        <v>35996.7569</v>
      </c>
    </row>
    <row r="19" spans="1:6" ht="14.25">
      <c r="A19" s="208" t="s">
        <v>469</v>
      </c>
      <c r="B19" s="209">
        <v>3747.89</v>
      </c>
      <c r="C19" s="209">
        <v>3482.89</v>
      </c>
      <c r="D19" s="210">
        <v>51429.477799999993</v>
      </c>
      <c r="E19" s="207">
        <v>3319.45</v>
      </c>
      <c r="F19" s="193">
        <v>47681.587799999994</v>
      </c>
    </row>
    <row r="20" spans="1:6">
      <c r="F20" s="194"/>
    </row>
  </sheetData>
  <mergeCells count="1">
    <mergeCell ref="A1:E1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C000"/>
  </sheetPr>
  <dimension ref="A1:F23"/>
  <sheetViews>
    <sheetView workbookViewId="0">
      <selection activeCell="F1" sqref="F1:F1048576"/>
    </sheetView>
  </sheetViews>
  <sheetFormatPr defaultRowHeight="14.25"/>
  <cols>
    <col min="1" max="1" width="19.5" style="231" customWidth="1"/>
    <col min="2" max="2" width="10.5" style="232" customWidth="1"/>
    <col min="3" max="3" width="12.625" style="232" customWidth="1"/>
    <col min="4" max="4" width="12.375" style="233" customWidth="1"/>
    <col min="5" max="5" width="16.75" style="148" bestFit="1" customWidth="1"/>
    <col min="6" max="6" width="13.5" style="148" customWidth="1"/>
    <col min="7" max="16384" width="9" style="212"/>
  </cols>
  <sheetData>
    <row r="1" spans="1:6" ht="20.25">
      <c r="A1" s="211" t="s">
        <v>25</v>
      </c>
      <c r="B1" s="211"/>
      <c r="C1" s="211"/>
      <c r="D1" s="211"/>
    </row>
    <row r="2" spans="1:6" ht="13.5">
      <c r="A2" s="213"/>
      <c r="B2" s="214"/>
      <c r="C2" s="215" t="s">
        <v>549</v>
      </c>
      <c r="D2" s="216"/>
      <c r="E2" s="212"/>
      <c r="F2" s="212"/>
    </row>
    <row r="3" spans="1:6" ht="27">
      <c r="A3" s="217"/>
      <c r="B3" s="218" t="s">
        <v>548</v>
      </c>
      <c r="C3" s="218" t="s">
        <v>545</v>
      </c>
      <c r="D3" s="219" t="s">
        <v>546</v>
      </c>
      <c r="E3" s="220" t="s">
        <v>547</v>
      </c>
      <c r="F3" s="221"/>
    </row>
    <row r="4" spans="1:6" ht="13.5">
      <c r="A4" s="222" t="s">
        <v>9</v>
      </c>
      <c r="B4" s="143">
        <v>288</v>
      </c>
      <c r="C4" s="223">
        <v>116492</v>
      </c>
      <c r="D4" s="223">
        <v>61154</v>
      </c>
      <c r="E4" s="224">
        <f>SUM(E5:E21)</f>
        <v>31838.07</v>
      </c>
      <c r="F4" s="225"/>
    </row>
    <row r="5" spans="1:6" ht="13.5">
      <c r="A5" s="114" t="s">
        <v>10</v>
      </c>
      <c r="B5" s="226">
        <v>24</v>
      </c>
      <c r="C5" s="226">
        <v>8062</v>
      </c>
      <c r="D5" s="226">
        <v>3325</v>
      </c>
      <c r="E5" s="227">
        <v>1509.05</v>
      </c>
      <c r="F5" s="225"/>
    </row>
    <row r="6" spans="1:6" ht="13.5">
      <c r="A6" s="114" t="s">
        <v>11</v>
      </c>
      <c r="B6" s="226">
        <v>20</v>
      </c>
      <c r="C6" s="226">
        <v>5184</v>
      </c>
      <c r="D6" s="226">
        <v>2236</v>
      </c>
      <c r="E6" s="227">
        <v>1792</v>
      </c>
      <c r="F6" s="225"/>
    </row>
    <row r="7" spans="1:6" ht="13.5">
      <c r="A7" s="114" t="s">
        <v>12</v>
      </c>
      <c r="B7" s="226">
        <v>14</v>
      </c>
      <c r="C7" s="226">
        <v>2927</v>
      </c>
      <c r="D7" s="226">
        <v>952</v>
      </c>
      <c r="E7" s="227">
        <v>46</v>
      </c>
      <c r="F7" s="225"/>
    </row>
    <row r="8" spans="1:6" ht="13.5">
      <c r="A8" s="114" t="s">
        <v>13</v>
      </c>
      <c r="B8" s="226">
        <v>9</v>
      </c>
      <c r="C8" s="226">
        <v>3206</v>
      </c>
      <c r="D8" s="226">
        <v>1797</v>
      </c>
      <c r="E8" s="227">
        <v>3348</v>
      </c>
      <c r="F8" s="225"/>
    </row>
    <row r="9" spans="1:6" ht="13.5">
      <c r="A9" s="114" t="s">
        <v>14</v>
      </c>
      <c r="B9" s="226">
        <v>7</v>
      </c>
      <c r="C9" s="226">
        <v>6162</v>
      </c>
      <c r="D9" s="226">
        <v>2213</v>
      </c>
      <c r="E9" s="227">
        <v>703</v>
      </c>
      <c r="F9" s="225"/>
    </row>
    <row r="10" spans="1:6" ht="13.5">
      <c r="A10" s="114" t="s">
        <v>15</v>
      </c>
      <c r="B10" s="226">
        <v>71</v>
      </c>
      <c r="C10" s="226">
        <v>5028</v>
      </c>
      <c r="D10" s="226">
        <v>3626</v>
      </c>
      <c r="E10" s="227">
        <v>1503</v>
      </c>
      <c r="F10" s="225"/>
    </row>
    <row r="11" spans="1:6" ht="13.5">
      <c r="A11" s="114" t="s">
        <v>16</v>
      </c>
      <c r="B11" s="226">
        <v>12</v>
      </c>
      <c r="C11" s="226">
        <v>1762.6867</v>
      </c>
      <c r="D11" s="226">
        <v>727.01350400000001</v>
      </c>
      <c r="E11" s="227">
        <v>223</v>
      </c>
      <c r="F11" s="225"/>
    </row>
    <row r="12" spans="1:6" ht="13.5">
      <c r="A12" s="114" t="s">
        <v>17</v>
      </c>
      <c r="B12" s="226">
        <v>3</v>
      </c>
      <c r="C12" s="226">
        <v>2216.8000000000002</v>
      </c>
      <c r="D12" s="226">
        <v>930.8</v>
      </c>
      <c r="E12" s="227">
        <v>0</v>
      </c>
      <c r="F12" s="225"/>
    </row>
    <row r="13" spans="1:6" ht="13.5">
      <c r="A13" s="115" t="s">
        <v>18</v>
      </c>
      <c r="B13" s="226">
        <v>0</v>
      </c>
      <c r="C13" s="226">
        <v>0</v>
      </c>
      <c r="D13" s="226">
        <v>0</v>
      </c>
      <c r="E13" s="227">
        <v>0</v>
      </c>
      <c r="F13" s="225"/>
    </row>
    <row r="14" spans="1:6" ht="13.5">
      <c r="A14" s="115" t="s">
        <v>19</v>
      </c>
      <c r="B14" s="226">
        <v>45</v>
      </c>
      <c r="C14" s="226">
        <v>32942</v>
      </c>
      <c r="D14" s="226">
        <v>14238</v>
      </c>
      <c r="E14" s="227">
        <v>6873.85</v>
      </c>
      <c r="F14" s="225"/>
    </row>
    <row r="15" spans="1:6" ht="13.5">
      <c r="A15" s="116" t="s">
        <v>543</v>
      </c>
      <c r="B15" s="226">
        <v>35</v>
      </c>
      <c r="C15" s="226">
        <v>12573</v>
      </c>
      <c r="D15" s="226">
        <v>10961</v>
      </c>
      <c r="E15" s="227">
        <v>6561</v>
      </c>
      <c r="F15" s="225"/>
    </row>
    <row r="16" spans="1:6" ht="13.5">
      <c r="A16" s="115" t="s">
        <v>20</v>
      </c>
      <c r="B16" s="226">
        <v>20</v>
      </c>
      <c r="C16" s="226">
        <v>1658</v>
      </c>
      <c r="D16" s="226">
        <v>3742</v>
      </c>
      <c r="E16" s="227">
        <v>3520.75</v>
      </c>
      <c r="F16" s="225"/>
    </row>
    <row r="17" spans="1:6" ht="13.5">
      <c r="A17" s="115" t="s">
        <v>21</v>
      </c>
      <c r="B17" s="226">
        <v>4</v>
      </c>
      <c r="C17" s="226">
        <v>2270</v>
      </c>
      <c r="D17" s="226">
        <v>1203</v>
      </c>
      <c r="E17" s="227">
        <v>1930.42</v>
      </c>
      <c r="F17" s="225"/>
    </row>
    <row r="18" spans="1:6" ht="13.5">
      <c r="A18" s="116" t="s">
        <v>22</v>
      </c>
      <c r="B18" s="226">
        <v>4</v>
      </c>
      <c r="C18" s="226">
        <v>13065</v>
      </c>
      <c r="D18" s="226">
        <v>4042</v>
      </c>
      <c r="E18" s="227">
        <v>2928</v>
      </c>
      <c r="F18" s="225"/>
    </row>
    <row r="19" spans="1:6" ht="13.5">
      <c r="A19" s="116" t="s">
        <v>23</v>
      </c>
      <c r="B19" s="226">
        <v>2</v>
      </c>
      <c r="C19" s="226">
        <v>12665</v>
      </c>
      <c r="D19" s="226">
        <v>6334</v>
      </c>
      <c r="E19" s="227">
        <v>900</v>
      </c>
      <c r="F19" s="225"/>
    </row>
    <row r="20" spans="1:6" ht="13.5">
      <c r="A20" s="116" t="s">
        <v>544</v>
      </c>
      <c r="B20" s="226">
        <v>2</v>
      </c>
      <c r="C20" s="226">
        <v>2046.97</v>
      </c>
      <c r="D20" s="226">
        <v>2037</v>
      </c>
      <c r="E20" s="227">
        <v>0</v>
      </c>
      <c r="F20" s="225"/>
    </row>
    <row r="21" spans="1:6">
      <c r="A21" s="228" t="s">
        <v>24</v>
      </c>
      <c r="B21" s="229">
        <f>B4-SUM(B5:B20)</f>
        <v>16</v>
      </c>
      <c r="C21" s="229">
        <f t="shared" ref="C21:D21" si="0">C4-SUM(C5:C20)</f>
        <v>4723.5432999999903</v>
      </c>
      <c r="D21" s="229">
        <f t="shared" si="0"/>
        <v>2790.1864960000021</v>
      </c>
      <c r="E21" s="230">
        <v>0</v>
      </c>
      <c r="F21" s="225"/>
    </row>
    <row r="23" spans="1:6">
      <c r="E23" s="147"/>
    </row>
  </sheetData>
  <mergeCells count="2">
    <mergeCell ref="A1:D1"/>
    <mergeCell ref="C2:D2"/>
  </mergeCells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C000"/>
  </sheetPr>
  <dimension ref="A1:S14"/>
  <sheetViews>
    <sheetView workbookViewId="0">
      <selection activeCell="I7" sqref="I7"/>
    </sheetView>
  </sheetViews>
  <sheetFormatPr defaultRowHeight="13.5"/>
  <cols>
    <col min="1" max="1" width="25" customWidth="1"/>
    <col min="2" max="2" width="13.375" customWidth="1"/>
    <col min="3" max="3" width="17.25" customWidth="1"/>
    <col min="4" max="4" width="16" customWidth="1"/>
    <col min="5" max="5" width="23.75" hidden="1" customWidth="1"/>
    <col min="6" max="6" width="13.625" customWidth="1"/>
  </cols>
  <sheetData>
    <row r="1" spans="1:19" ht="20.25">
      <c r="A1" s="154" t="s">
        <v>8</v>
      </c>
      <c r="B1" s="154"/>
      <c r="C1" s="154"/>
      <c r="D1" s="154"/>
      <c r="E1" s="154"/>
      <c r="F1" s="154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14.25" customHeight="1">
      <c r="A2" s="157"/>
      <c r="B2" s="158" t="s">
        <v>5</v>
      </c>
      <c r="C2" s="152" t="s">
        <v>574</v>
      </c>
      <c r="D2" s="152" t="s">
        <v>542</v>
      </c>
      <c r="E2" s="152" t="s">
        <v>470</v>
      </c>
      <c r="F2" s="155" t="s">
        <v>575</v>
      </c>
    </row>
    <row r="3" spans="1:19" ht="30.75" customHeight="1">
      <c r="A3" s="157"/>
      <c r="B3" s="158"/>
      <c r="C3" s="153" t="s">
        <v>573</v>
      </c>
      <c r="D3" s="153"/>
      <c r="E3" s="153"/>
      <c r="F3" s="156"/>
    </row>
    <row r="4" spans="1:19" ht="15" customHeight="1">
      <c r="A4" s="35" t="s">
        <v>532</v>
      </c>
      <c r="B4" s="37" t="s">
        <v>533</v>
      </c>
      <c r="C4" s="48">
        <v>1013</v>
      </c>
      <c r="D4" s="37">
        <v>1013</v>
      </c>
      <c r="E4" s="37">
        <v>998</v>
      </c>
      <c r="F4" s="50">
        <v>0</v>
      </c>
    </row>
    <row r="5" spans="1:19" ht="15" customHeight="1">
      <c r="A5" s="35" t="s">
        <v>534</v>
      </c>
      <c r="B5" s="34" t="s">
        <v>535</v>
      </c>
      <c r="C5" s="49">
        <v>8900185.9000000004</v>
      </c>
      <c r="D5" s="40">
        <v>9639028.5</v>
      </c>
      <c r="E5" s="40">
        <v>8670140.5</v>
      </c>
      <c r="F5" s="50">
        <v>-7.6651147986542378</v>
      </c>
    </row>
    <row r="6" spans="1:19" ht="15" customHeight="1">
      <c r="A6" s="35" t="s">
        <v>536</v>
      </c>
      <c r="B6" s="34" t="s">
        <v>535</v>
      </c>
      <c r="C6" s="49">
        <v>563460.5</v>
      </c>
      <c r="D6" s="40">
        <v>377760.3</v>
      </c>
      <c r="E6" s="40">
        <v>299726.5</v>
      </c>
      <c r="F6" s="50">
        <v>49.158209584225773</v>
      </c>
    </row>
    <row r="7" spans="1:19" ht="15" customHeight="1">
      <c r="A7" s="35" t="s">
        <v>537</v>
      </c>
      <c r="B7" s="34" t="s">
        <v>535</v>
      </c>
      <c r="C7" s="49">
        <v>218796</v>
      </c>
      <c r="D7" s="40">
        <v>155509.29999999999</v>
      </c>
      <c r="E7" s="40">
        <v>151775.4</v>
      </c>
      <c r="F7" s="51">
        <v>40.696408510616415</v>
      </c>
    </row>
    <row r="8" spans="1:19" ht="15" customHeight="1">
      <c r="A8" s="35" t="s">
        <v>538</v>
      </c>
      <c r="B8" s="34" t="s">
        <v>535</v>
      </c>
      <c r="C8" s="49">
        <v>504324.8</v>
      </c>
      <c r="D8" s="40">
        <v>446395.4</v>
      </c>
      <c r="E8" s="40">
        <v>319080</v>
      </c>
      <c r="F8" s="51">
        <v>12.977149854142752</v>
      </c>
    </row>
    <row r="9" spans="1:19" ht="15" customHeight="1">
      <c r="A9" s="35" t="s">
        <v>539</v>
      </c>
      <c r="B9" s="34" t="s">
        <v>540</v>
      </c>
      <c r="C9" s="49">
        <v>97887</v>
      </c>
      <c r="D9" s="40">
        <v>100354</v>
      </c>
      <c r="E9" s="40">
        <v>103214</v>
      </c>
      <c r="F9" s="50">
        <v>-2.4582976264025351</v>
      </c>
    </row>
    <row r="10" spans="1:19" ht="15" customHeight="1">
      <c r="A10" s="35" t="s">
        <v>541</v>
      </c>
      <c r="B10" s="34" t="s">
        <v>535</v>
      </c>
      <c r="C10" s="49">
        <v>879214.7</v>
      </c>
      <c r="D10" s="40">
        <v>845745.9</v>
      </c>
      <c r="E10" s="40">
        <v>844122.4</v>
      </c>
      <c r="F10" s="50">
        <v>3.9573115282024931</v>
      </c>
    </row>
    <row r="13" spans="1:19" ht="15" customHeight="1"/>
    <row r="14" spans="1:19" ht="15" customHeight="1"/>
  </sheetData>
  <mergeCells count="7">
    <mergeCell ref="E2:E3"/>
    <mergeCell ref="A1:F1"/>
    <mergeCell ref="F2:F3"/>
    <mergeCell ref="A2:A3"/>
    <mergeCell ref="B2:B3"/>
    <mergeCell ref="D2:D3"/>
    <mergeCell ref="C2:C3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C000"/>
  </sheetPr>
  <dimension ref="A1:F30"/>
  <sheetViews>
    <sheetView workbookViewId="0">
      <selection activeCell="H9" sqref="H9"/>
    </sheetView>
  </sheetViews>
  <sheetFormatPr defaultRowHeight="13.5"/>
  <cols>
    <col min="1" max="1" width="13.125" style="212" bestFit="1" customWidth="1"/>
    <col min="2" max="2" width="16.625" style="212" customWidth="1"/>
    <col min="3" max="3" width="18.5" style="237" customWidth="1"/>
    <col min="4" max="4" width="10.5" style="212" hidden="1" customWidth="1"/>
    <col min="5" max="5" width="10.375" style="238" hidden="1" customWidth="1"/>
    <col min="6" max="230" width="9" style="212"/>
    <col min="231" max="231" width="13.5" style="212" customWidth="1"/>
    <col min="232" max="232" width="12.375" style="212" customWidth="1"/>
    <col min="233" max="233" width="13.125" style="212" customWidth="1"/>
    <col min="234" max="234" width="23.625" style="212" customWidth="1"/>
    <col min="235" max="236" width="0" style="212" hidden="1" customWidth="1"/>
    <col min="237" max="486" width="9" style="212"/>
    <col min="487" max="487" width="13.5" style="212" customWidth="1"/>
    <col min="488" max="488" width="12.375" style="212" customWidth="1"/>
    <col min="489" max="489" width="13.125" style="212" customWidth="1"/>
    <col min="490" max="490" width="23.625" style="212" customWidth="1"/>
    <col min="491" max="492" width="0" style="212" hidden="1" customWidth="1"/>
    <col min="493" max="742" width="9" style="212"/>
    <col min="743" max="743" width="13.5" style="212" customWidth="1"/>
    <col min="744" max="744" width="12.375" style="212" customWidth="1"/>
    <col min="745" max="745" width="13.125" style="212" customWidth="1"/>
    <col min="746" max="746" width="23.625" style="212" customWidth="1"/>
    <col min="747" max="748" width="0" style="212" hidden="1" customWidth="1"/>
    <col min="749" max="998" width="9" style="212"/>
    <col min="999" max="999" width="13.5" style="212" customWidth="1"/>
    <col min="1000" max="1000" width="12.375" style="212" customWidth="1"/>
    <col min="1001" max="1001" width="13.125" style="212" customWidth="1"/>
    <col min="1002" max="1002" width="23.625" style="212" customWidth="1"/>
    <col min="1003" max="1004" width="0" style="212" hidden="1" customWidth="1"/>
    <col min="1005" max="1254" width="9" style="212"/>
    <col min="1255" max="1255" width="13.5" style="212" customWidth="1"/>
    <col min="1256" max="1256" width="12.375" style="212" customWidth="1"/>
    <col min="1257" max="1257" width="13.125" style="212" customWidth="1"/>
    <col min="1258" max="1258" width="23.625" style="212" customWidth="1"/>
    <col min="1259" max="1260" width="0" style="212" hidden="1" customWidth="1"/>
    <col min="1261" max="1510" width="9" style="212"/>
    <col min="1511" max="1511" width="13.5" style="212" customWidth="1"/>
    <col min="1512" max="1512" width="12.375" style="212" customWidth="1"/>
    <col min="1513" max="1513" width="13.125" style="212" customWidth="1"/>
    <col min="1514" max="1514" width="23.625" style="212" customWidth="1"/>
    <col min="1515" max="1516" width="0" style="212" hidden="1" customWidth="1"/>
    <col min="1517" max="1766" width="9" style="212"/>
    <col min="1767" max="1767" width="13.5" style="212" customWidth="1"/>
    <col min="1768" max="1768" width="12.375" style="212" customWidth="1"/>
    <col min="1769" max="1769" width="13.125" style="212" customWidth="1"/>
    <col min="1770" max="1770" width="23.625" style="212" customWidth="1"/>
    <col min="1771" max="1772" width="0" style="212" hidden="1" customWidth="1"/>
    <col min="1773" max="2022" width="9" style="212"/>
    <col min="2023" max="2023" width="13.5" style="212" customWidth="1"/>
    <col min="2024" max="2024" width="12.375" style="212" customWidth="1"/>
    <col min="2025" max="2025" width="13.125" style="212" customWidth="1"/>
    <col min="2026" max="2026" width="23.625" style="212" customWidth="1"/>
    <col min="2027" max="2028" width="0" style="212" hidden="1" customWidth="1"/>
    <col min="2029" max="2278" width="9" style="212"/>
    <col min="2279" max="2279" width="13.5" style="212" customWidth="1"/>
    <col min="2280" max="2280" width="12.375" style="212" customWidth="1"/>
    <col min="2281" max="2281" width="13.125" style="212" customWidth="1"/>
    <col min="2282" max="2282" width="23.625" style="212" customWidth="1"/>
    <col min="2283" max="2284" width="0" style="212" hidden="1" customWidth="1"/>
    <col min="2285" max="2534" width="9" style="212"/>
    <col min="2535" max="2535" width="13.5" style="212" customWidth="1"/>
    <col min="2536" max="2536" width="12.375" style="212" customWidth="1"/>
    <col min="2537" max="2537" width="13.125" style="212" customWidth="1"/>
    <col min="2538" max="2538" width="23.625" style="212" customWidth="1"/>
    <col min="2539" max="2540" width="0" style="212" hidden="1" customWidth="1"/>
    <col min="2541" max="2790" width="9" style="212"/>
    <col min="2791" max="2791" width="13.5" style="212" customWidth="1"/>
    <col min="2792" max="2792" width="12.375" style="212" customWidth="1"/>
    <col min="2793" max="2793" width="13.125" style="212" customWidth="1"/>
    <col min="2794" max="2794" width="23.625" style="212" customWidth="1"/>
    <col min="2795" max="2796" width="0" style="212" hidden="1" customWidth="1"/>
    <col min="2797" max="3046" width="9" style="212"/>
    <col min="3047" max="3047" width="13.5" style="212" customWidth="1"/>
    <col min="3048" max="3048" width="12.375" style="212" customWidth="1"/>
    <col min="3049" max="3049" width="13.125" style="212" customWidth="1"/>
    <col min="3050" max="3050" width="23.625" style="212" customWidth="1"/>
    <col min="3051" max="3052" width="0" style="212" hidden="1" customWidth="1"/>
    <col min="3053" max="3302" width="9" style="212"/>
    <col min="3303" max="3303" width="13.5" style="212" customWidth="1"/>
    <col min="3304" max="3304" width="12.375" style="212" customWidth="1"/>
    <col min="3305" max="3305" width="13.125" style="212" customWidth="1"/>
    <col min="3306" max="3306" width="23.625" style="212" customWidth="1"/>
    <col min="3307" max="3308" width="0" style="212" hidden="1" customWidth="1"/>
    <col min="3309" max="3558" width="9" style="212"/>
    <col min="3559" max="3559" width="13.5" style="212" customWidth="1"/>
    <col min="3560" max="3560" width="12.375" style="212" customWidth="1"/>
    <col min="3561" max="3561" width="13.125" style="212" customWidth="1"/>
    <col min="3562" max="3562" width="23.625" style="212" customWidth="1"/>
    <col min="3563" max="3564" width="0" style="212" hidden="1" customWidth="1"/>
    <col min="3565" max="3814" width="9" style="212"/>
    <col min="3815" max="3815" width="13.5" style="212" customWidth="1"/>
    <col min="3816" max="3816" width="12.375" style="212" customWidth="1"/>
    <col min="3817" max="3817" width="13.125" style="212" customWidth="1"/>
    <col min="3818" max="3818" width="23.625" style="212" customWidth="1"/>
    <col min="3819" max="3820" width="0" style="212" hidden="1" customWidth="1"/>
    <col min="3821" max="4070" width="9" style="212"/>
    <col min="4071" max="4071" width="13.5" style="212" customWidth="1"/>
    <col min="4072" max="4072" width="12.375" style="212" customWidth="1"/>
    <col min="4073" max="4073" width="13.125" style="212" customWidth="1"/>
    <col min="4074" max="4074" width="23.625" style="212" customWidth="1"/>
    <col min="4075" max="4076" width="0" style="212" hidden="1" customWidth="1"/>
    <col min="4077" max="4326" width="9" style="212"/>
    <col min="4327" max="4327" width="13.5" style="212" customWidth="1"/>
    <col min="4328" max="4328" width="12.375" style="212" customWidth="1"/>
    <col min="4329" max="4329" width="13.125" style="212" customWidth="1"/>
    <col min="4330" max="4330" width="23.625" style="212" customWidth="1"/>
    <col min="4331" max="4332" width="0" style="212" hidden="1" customWidth="1"/>
    <col min="4333" max="4582" width="9" style="212"/>
    <col min="4583" max="4583" width="13.5" style="212" customWidth="1"/>
    <col min="4584" max="4584" width="12.375" style="212" customWidth="1"/>
    <col min="4585" max="4585" width="13.125" style="212" customWidth="1"/>
    <col min="4586" max="4586" width="23.625" style="212" customWidth="1"/>
    <col min="4587" max="4588" width="0" style="212" hidden="1" customWidth="1"/>
    <col min="4589" max="4838" width="9" style="212"/>
    <col min="4839" max="4839" width="13.5" style="212" customWidth="1"/>
    <col min="4840" max="4840" width="12.375" style="212" customWidth="1"/>
    <col min="4841" max="4841" width="13.125" style="212" customWidth="1"/>
    <col min="4842" max="4842" width="23.625" style="212" customWidth="1"/>
    <col min="4843" max="4844" width="0" style="212" hidden="1" customWidth="1"/>
    <col min="4845" max="5094" width="9" style="212"/>
    <col min="5095" max="5095" width="13.5" style="212" customWidth="1"/>
    <col min="5096" max="5096" width="12.375" style="212" customWidth="1"/>
    <col min="5097" max="5097" width="13.125" style="212" customWidth="1"/>
    <col min="5098" max="5098" width="23.625" style="212" customWidth="1"/>
    <col min="5099" max="5100" width="0" style="212" hidden="1" customWidth="1"/>
    <col min="5101" max="5350" width="9" style="212"/>
    <col min="5351" max="5351" width="13.5" style="212" customWidth="1"/>
    <col min="5352" max="5352" width="12.375" style="212" customWidth="1"/>
    <col min="5353" max="5353" width="13.125" style="212" customWidth="1"/>
    <col min="5354" max="5354" width="23.625" style="212" customWidth="1"/>
    <col min="5355" max="5356" width="0" style="212" hidden="1" customWidth="1"/>
    <col min="5357" max="5606" width="9" style="212"/>
    <col min="5607" max="5607" width="13.5" style="212" customWidth="1"/>
    <col min="5608" max="5608" width="12.375" style="212" customWidth="1"/>
    <col min="5609" max="5609" width="13.125" style="212" customWidth="1"/>
    <col min="5610" max="5610" width="23.625" style="212" customWidth="1"/>
    <col min="5611" max="5612" width="0" style="212" hidden="1" customWidth="1"/>
    <col min="5613" max="5862" width="9" style="212"/>
    <col min="5863" max="5863" width="13.5" style="212" customWidth="1"/>
    <col min="5864" max="5864" width="12.375" style="212" customWidth="1"/>
    <col min="5865" max="5865" width="13.125" style="212" customWidth="1"/>
    <col min="5866" max="5866" width="23.625" style="212" customWidth="1"/>
    <col min="5867" max="5868" width="0" style="212" hidden="1" customWidth="1"/>
    <col min="5869" max="6118" width="9" style="212"/>
    <col min="6119" max="6119" width="13.5" style="212" customWidth="1"/>
    <col min="6120" max="6120" width="12.375" style="212" customWidth="1"/>
    <col min="6121" max="6121" width="13.125" style="212" customWidth="1"/>
    <col min="6122" max="6122" width="23.625" style="212" customWidth="1"/>
    <col min="6123" max="6124" width="0" style="212" hidden="1" customWidth="1"/>
    <col min="6125" max="6374" width="9" style="212"/>
    <col min="6375" max="6375" width="13.5" style="212" customWidth="1"/>
    <col min="6376" max="6376" width="12.375" style="212" customWidth="1"/>
    <col min="6377" max="6377" width="13.125" style="212" customWidth="1"/>
    <col min="6378" max="6378" width="23.625" style="212" customWidth="1"/>
    <col min="6379" max="6380" width="0" style="212" hidden="1" customWidth="1"/>
    <col min="6381" max="6630" width="9" style="212"/>
    <col min="6631" max="6631" width="13.5" style="212" customWidth="1"/>
    <col min="6632" max="6632" width="12.375" style="212" customWidth="1"/>
    <col min="6633" max="6633" width="13.125" style="212" customWidth="1"/>
    <col min="6634" max="6634" width="23.625" style="212" customWidth="1"/>
    <col min="6635" max="6636" width="0" style="212" hidden="1" customWidth="1"/>
    <col min="6637" max="6886" width="9" style="212"/>
    <col min="6887" max="6887" width="13.5" style="212" customWidth="1"/>
    <col min="6888" max="6888" width="12.375" style="212" customWidth="1"/>
    <col min="6889" max="6889" width="13.125" style="212" customWidth="1"/>
    <col min="6890" max="6890" width="23.625" style="212" customWidth="1"/>
    <col min="6891" max="6892" width="0" style="212" hidden="1" customWidth="1"/>
    <col min="6893" max="7142" width="9" style="212"/>
    <col min="7143" max="7143" width="13.5" style="212" customWidth="1"/>
    <col min="7144" max="7144" width="12.375" style="212" customWidth="1"/>
    <col min="7145" max="7145" width="13.125" style="212" customWidth="1"/>
    <col min="7146" max="7146" width="23.625" style="212" customWidth="1"/>
    <col min="7147" max="7148" width="0" style="212" hidden="1" customWidth="1"/>
    <col min="7149" max="7398" width="9" style="212"/>
    <col min="7399" max="7399" width="13.5" style="212" customWidth="1"/>
    <col min="7400" max="7400" width="12.375" style="212" customWidth="1"/>
    <col min="7401" max="7401" width="13.125" style="212" customWidth="1"/>
    <col min="7402" max="7402" width="23.625" style="212" customWidth="1"/>
    <col min="7403" max="7404" width="0" style="212" hidden="1" customWidth="1"/>
    <col min="7405" max="7654" width="9" style="212"/>
    <col min="7655" max="7655" width="13.5" style="212" customWidth="1"/>
    <col min="7656" max="7656" width="12.375" style="212" customWidth="1"/>
    <col min="7657" max="7657" width="13.125" style="212" customWidth="1"/>
    <col min="7658" max="7658" width="23.625" style="212" customWidth="1"/>
    <col min="7659" max="7660" width="0" style="212" hidden="1" customWidth="1"/>
    <col min="7661" max="7910" width="9" style="212"/>
    <col min="7911" max="7911" width="13.5" style="212" customWidth="1"/>
    <col min="7912" max="7912" width="12.375" style="212" customWidth="1"/>
    <col min="7913" max="7913" width="13.125" style="212" customWidth="1"/>
    <col min="7914" max="7914" width="23.625" style="212" customWidth="1"/>
    <col min="7915" max="7916" width="0" style="212" hidden="1" customWidth="1"/>
    <col min="7917" max="8166" width="9" style="212"/>
    <col min="8167" max="8167" width="13.5" style="212" customWidth="1"/>
    <col min="8168" max="8168" width="12.375" style="212" customWidth="1"/>
    <col min="8169" max="8169" width="13.125" style="212" customWidth="1"/>
    <col min="8170" max="8170" width="23.625" style="212" customWidth="1"/>
    <col min="8171" max="8172" width="0" style="212" hidden="1" customWidth="1"/>
    <col min="8173" max="8422" width="9" style="212"/>
    <col min="8423" max="8423" width="13.5" style="212" customWidth="1"/>
    <col min="8424" max="8424" width="12.375" style="212" customWidth="1"/>
    <col min="8425" max="8425" width="13.125" style="212" customWidth="1"/>
    <col min="8426" max="8426" width="23.625" style="212" customWidth="1"/>
    <col min="8427" max="8428" width="0" style="212" hidden="1" customWidth="1"/>
    <col min="8429" max="8678" width="9" style="212"/>
    <col min="8679" max="8679" width="13.5" style="212" customWidth="1"/>
    <col min="8680" max="8680" width="12.375" style="212" customWidth="1"/>
    <col min="8681" max="8681" width="13.125" style="212" customWidth="1"/>
    <col min="8682" max="8682" width="23.625" style="212" customWidth="1"/>
    <col min="8683" max="8684" width="0" style="212" hidden="1" customWidth="1"/>
    <col min="8685" max="8934" width="9" style="212"/>
    <col min="8935" max="8935" width="13.5" style="212" customWidth="1"/>
    <col min="8936" max="8936" width="12.375" style="212" customWidth="1"/>
    <col min="8937" max="8937" width="13.125" style="212" customWidth="1"/>
    <col min="8938" max="8938" width="23.625" style="212" customWidth="1"/>
    <col min="8939" max="8940" width="0" style="212" hidden="1" customWidth="1"/>
    <col min="8941" max="9190" width="9" style="212"/>
    <col min="9191" max="9191" width="13.5" style="212" customWidth="1"/>
    <col min="9192" max="9192" width="12.375" style="212" customWidth="1"/>
    <col min="9193" max="9193" width="13.125" style="212" customWidth="1"/>
    <col min="9194" max="9194" width="23.625" style="212" customWidth="1"/>
    <col min="9195" max="9196" width="0" style="212" hidden="1" customWidth="1"/>
    <col min="9197" max="9446" width="9" style="212"/>
    <col min="9447" max="9447" width="13.5" style="212" customWidth="1"/>
    <col min="9448" max="9448" width="12.375" style="212" customWidth="1"/>
    <col min="9449" max="9449" width="13.125" style="212" customWidth="1"/>
    <col min="9450" max="9450" width="23.625" style="212" customWidth="1"/>
    <col min="9451" max="9452" width="0" style="212" hidden="1" customWidth="1"/>
    <col min="9453" max="9702" width="9" style="212"/>
    <col min="9703" max="9703" width="13.5" style="212" customWidth="1"/>
    <col min="9704" max="9704" width="12.375" style="212" customWidth="1"/>
    <col min="9705" max="9705" width="13.125" style="212" customWidth="1"/>
    <col min="9706" max="9706" width="23.625" style="212" customWidth="1"/>
    <col min="9707" max="9708" width="0" style="212" hidden="1" customWidth="1"/>
    <col min="9709" max="9958" width="9" style="212"/>
    <col min="9959" max="9959" width="13.5" style="212" customWidth="1"/>
    <col min="9960" max="9960" width="12.375" style="212" customWidth="1"/>
    <col min="9961" max="9961" width="13.125" style="212" customWidth="1"/>
    <col min="9962" max="9962" width="23.625" style="212" customWidth="1"/>
    <col min="9963" max="9964" width="0" style="212" hidden="1" customWidth="1"/>
    <col min="9965" max="10214" width="9" style="212"/>
    <col min="10215" max="10215" width="13.5" style="212" customWidth="1"/>
    <col min="10216" max="10216" width="12.375" style="212" customWidth="1"/>
    <col min="10217" max="10217" width="13.125" style="212" customWidth="1"/>
    <col min="10218" max="10218" width="23.625" style="212" customWidth="1"/>
    <col min="10219" max="10220" width="0" style="212" hidden="1" customWidth="1"/>
    <col min="10221" max="10470" width="9" style="212"/>
    <col min="10471" max="10471" width="13.5" style="212" customWidth="1"/>
    <col min="10472" max="10472" width="12.375" style="212" customWidth="1"/>
    <col min="10473" max="10473" width="13.125" style="212" customWidth="1"/>
    <col min="10474" max="10474" width="23.625" style="212" customWidth="1"/>
    <col min="10475" max="10476" width="0" style="212" hidden="1" customWidth="1"/>
    <col min="10477" max="10726" width="9" style="212"/>
    <col min="10727" max="10727" width="13.5" style="212" customWidth="1"/>
    <col min="10728" max="10728" width="12.375" style="212" customWidth="1"/>
    <col min="10729" max="10729" width="13.125" style="212" customWidth="1"/>
    <col min="10730" max="10730" width="23.625" style="212" customWidth="1"/>
    <col min="10731" max="10732" width="0" style="212" hidden="1" customWidth="1"/>
    <col min="10733" max="10982" width="9" style="212"/>
    <col min="10983" max="10983" width="13.5" style="212" customWidth="1"/>
    <col min="10984" max="10984" width="12.375" style="212" customWidth="1"/>
    <col min="10985" max="10985" width="13.125" style="212" customWidth="1"/>
    <col min="10986" max="10986" width="23.625" style="212" customWidth="1"/>
    <col min="10987" max="10988" width="0" style="212" hidden="1" customWidth="1"/>
    <col min="10989" max="11238" width="9" style="212"/>
    <col min="11239" max="11239" width="13.5" style="212" customWidth="1"/>
    <col min="11240" max="11240" width="12.375" style="212" customWidth="1"/>
    <col min="11241" max="11241" width="13.125" style="212" customWidth="1"/>
    <col min="11242" max="11242" width="23.625" style="212" customWidth="1"/>
    <col min="11243" max="11244" width="0" style="212" hidden="1" customWidth="1"/>
    <col min="11245" max="11494" width="9" style="212"/>
    <col min="11495" max="11495" width="13.5" style="212" customWidth="1"/>
    <col min="11496" max="11496" width="12.375" style="212" customWidth="1"/>
    <col min="11497" max="11497" width="13.125" style="212" customWidth="1"/>
    <col min="11498" max="11498" width="23.625" style="212" customWidth="1"/>
    <col min="11499" max="11500" width="0" style="212" hidden="1" customWidth="1"/>
    <col min="11501" max="11750" width="9" style="212"/>
    <col min="11751" max="11751" width="13.5" style="212" customWidth="1"/>
    <col min="11752" max="11752" width="12.375" style="212" customWidth="1"/>
    <col min="11753" max="11753" width="13.125" style="212" customWidth="1"/>
    <col min="11754" max="11754" width="23.625" style="212" customWidth="1"/>
    <col min="11755" max="11756" width="0" style="212" hidden="1" customWidth="1"/>
    <col min="11757" max="12006" width="9" style="212"/>
    <col min="12007" max="12007" width="13.5" style="212" customWidth="1"/>
    <col min="12008" max="12008" width="12.375" style="212" customWidth="1"/>
    <col min="12009" max="12009" width="13.125" style="212" customWidth="1"/>
    <col min="12010" max="12010" width="23.625" style="212" customWidth="1"/>
    <col min="12011" max="12012" width="0" style="212" hidden="1" customWidth="1"/>
    <col min="12013" max="12262" width="9" style="212"/>
    <col min="12263" max="12263" width="13.5" style="212" customWidth="1"/>
    <col min="12264" max="12264" width="12.375" style="212" customWidth="1"/>
    <col min="12265" max="12265" width="13.125" style="212" customWidth="1"/>
    <col min="12266" max="12266" width="23.625" style="212" customWidth="1"/>
    <col min="12267" max="12268" width="0" style="212" hidden="1" customWidth="1"/>
    <col min="12269" max="12518" width="9" style="212"/>
    <col min="12519" max="12519" width="13.5" style="212" customWidth="1"/>
    <col min="12520" max="12520" width="12.375" style="212" customWidth="1"/>
    <col min="12521" max="12521" width="13.125" style="212" customWidth="1"/>
    <col min="12522" max="12522" width="23.625" style="212" customWidth="1"/>
    <col min="12523" max="12524" width="0" style="212" hidden="1" customWidth="1"/>
    <col min="12525" max="12774" width="9" style="212"/>
    <col min="12775" max="12775" width="13.5" style="212" customWidth="1"/>
    <col min="12776" max="12776" width="12.375" style="212" customWidth="1"/>
    <col min="12777" max="12777" width="13.125" style="212" customWidth="1"/>
    <col min="12778" max="12778" width="23.625" style="212" customWidth="1"/>
    <col min="12779" max="12780" width="0" style="212" hidden="1" customWidth="1"/>
    <col min="12781" max="13030" width="9" style="212"/>
    <col min="13031" max="13031" width="13.5" style="212" customWidth="1"/>
    <col min="13032" max="13032" width="12.375" style="212" customWidth="1"/>
    <col min="13033" max="13033" width="13.125" style="212" customWidth="1"/>
    <col min="13034" max="13034" width="23.625" style="212" customWidth="1"/>
    <col min="13035" max="13036" width="0" style="212" hidden="1" customWidth="1"/>
    <col min="13037" max="13286" width="9" style="212"/>
    <col min="13287" max="13287" width="13.5" style="212" customWidth="1"/>
    <col min="13288" max="13288" width="12.375" style="212" customWidth="1"/>
    <col min="13289" max="13289" width="13.125" style="212" customWidth="1"/>
    <col min="13290" max="13290" width="23.625" style="212" customWidth="1"/>
    <col min="13291" max="13292" width="0" style="212" hidden="1" customWidth="1"/>
    <col min="13293" max="13542" width="9" style="212"/>
    <col min="13543" max="13543" width="13.5" style="212" customWidth="1"/>
    <col min="13544" max="13544" width="12.375" style="212" customWidth="1"/>
    <col min="13545" max="13545" width="13.125" style="212" customWidth="1"/>
    <col min="13546" max="13546" width="23.625" style="212" customWidth="1"/>
    <col min="13547" max="13548" width="0" style="212" hidden="1" customWidth="1"/>
    <col min="13549" max="13798" width="9" style="212"/>
    <col min="13799" max="13799" width="13.5" style="212" customWidth="1"/>
    <col min="13800" max="13800" width="12.375" style="212" customWidth="1"/>
    <col min="13801" max="13801" width="13.125" style="212" customWidth="1"/>
    <col min="13802" max="13802" width="23.625" style="212" customWidth="1"/>
    <col min="13803" max="13804" width="0" style="212" hidden="1" customWidth="1"/>
    <col min="13805" max="14054" width="9" style="212"/>
    <col min="14055" max="14055" width="13.5" style="212" customWidth="1"/>
    <col min="14056" max="14056" width="12.375" style="212" customWidth="1"/>
    <col min="14057" max="14057" width="13.125" style="212" customWidth="1"/>
    <col min="14058" max="14058" width="23.625" style="212" customWidth="1"/>
    <col min="14059" max="14060" width="0" style="212" hidden="1" customWidth="1"/>
    <col min="14061" max="14310" width="9" style="212"/>
    <col min="14311" max="14311" width="13.5" style="212" customWidth="1"/>
    <col min="14312" max="14312" width="12.375" style="212" customWidth="1"/>
    <col min="14313" max="14313" width="13.125" style="212" customWidth="1"/>
    <col min="14314" max="14314" width="23.625" style="212" customWidth="1"/>
    <col min="14315" max="14316" width="0" style="212" hidden="1" customWidth="1"/>
    <col min="14317" max="14566" width="9" style="212"/>
    <col min="14567" max="14567" width="13.5" style="212" customWidth="1"/>
    <col min="14568" max="14568" width="12.375" style="212" customWidth="1"/>
    <col min="14569" max="14569" width="13.125" style="212" customWidth="1"/>
    <col min="14570" max="14570" width="23.625" style="212" customWidth="1"/>
    <col min="14571" max="14572" width="0" style="212" hidden="1" customWidth="1"/>
    <col min="14573" max="14822" width="9" style="212"/>
    <col min="14823" max="14823" width="13.5" style="212" customWidth="1"/>
    <col min="14824" max="14824" width="12.375" style="212" customWidth="1"/>
    <col min="14825" max="14825" width="13.125" style="212" customWidth="1"/>
    <col min="14826" max="14826" width="23.625" style="212" customWidth="1"/>
    <col min="14827" max="14828" width="0" style="212" hidden="1" customWidth="1"/>
    <col min="14829" max="15078" width="9" style="212"/>
    <col min="15079" max="15079" width="13.5" style="212" customWidth="1"/>
    <col min="15080" max="15080" width="12.375" style="212" customWidth="1"/>
    <col min="15081" max="15081" width="13.125" style="212" customWidth="1"/>
    <col min="15082" max="15082" width="23.625" style="212" customWidth="1"/>
    <col min="15083" max="15084" width="0" style="212" hidden="1" customWidth="1"/>
    <col min="15085" max="15334" width="9" style="212"/>
    <col min="15335" max="15335" width="13.5" style="212" customWidth="1"/>
    <col min="15336" max="15336" width="12.375" style="212" customWidth="1"/>
    <col min="15337" max="15337" width="13.125" style="212" customWidth="1"/>
    <col min="15338" max="15338" width="23.625" style="212" customWidth="1"/>
    <col min="15339" max="15340" width="0" style="212" hidden="1" customWidth="1"/>
    <col min="15341" max="15590" width="9" style="212"/>
    <col min="15591" max="15591" width="13.5" style="212" customWidth="1"/>
    <col min="15592" max="15592" width="12.375" style="212" customWidth="1"/>
    <col min="15593" max="15593" width="13.125" style="212" customWidth="1"/>
    <col min="15594" max="15594" width="23.625" style="212" customWidth="1"/>
    <col min="15595" max="15596" width="0" style="212" hidden="1" customWidth="1"/>
    <col min="15597" max="15846" width="9" style="212"/>
    <col min="15847" max="15847" width="13.5" style="212" customWidth="1"/>
    <col min="15848" max="15848" width="12.375" style="212" customWidth="1"/>
    <col min="15849" max="15849" width="13.125" style="212" customWidth="1"/>
    <col min="15850" max="15850" width="23.625" style="212" customWidth="1"/>
    <col min="15851" max="15852" width="0" style="212" hidden="1" customWidth="1"/>
    <col min="15853" max="16102" width="9" style="212"/>
    <col min="16103" max="16103" width="13.5" style="212" customWidth="1"/>
    <col min="16104" max="16104" width="12.375" style="212" customWidth="1"/>
    <col min="16105" max="16105" width="13.125" style="212" customWidth="1"/>
    <col min="16106" max="16106" width="23.625" style="212" customWidth="1"/>
    <col min="16107" max="16108" width="0" style="212" hidden="1" customWidth="1"/>
    <col min="16109" max="16384" width="9" style="212"/>
  </cols>
  <sheetData>
    <row r="1" spans="1:6" ht="39.75" customHeight="1">
      <c r="A1" s="234" t="s">
        <v>567</v>
      </c>
      <c r="B1" s="234"/>
      <c r="C1" s="234"/>
      <c r="D1" s="234"/>
      <c r="E1" s="234"/>
    </row>
    <row r="2" spans="1:6" ht="20.100000000000001" customHeight="1">
      <c r="A2" s="163" t="s">
        <v>5</v>
      </c>
      <c r="B2" s="159" t="s">
        <v>390</v>
      </c>
      <c r="C2" s="160"/>
      <c r="D2" s="161" t="s">
        <v>391</v>
      </c>
      <c r="E2" s="162"/>
    </row>
    <row r="3" spans="1:6" ht="47.25" customHeight="1">
      <c r="A3" s="164"/>
      <c r="B3" s="24" t="s">
        <v>602</v>
      </c>
      <c r="C3" s="23" t="s">
        <v>568</v>
      </c>
      <c r="D3" s="23" t="s">
        <v>392</v>
      </c>
      <c r="E3" s="25" t="s">
        <v>393</v>
      </c>
    </row>
    <row r="4" spans="1:6" ht="20.100000000000001" customHeight="1">
      <c r="A4" s="165"/>
      <c r="B4" s="26" t="s">
        <v>6</v>
      </c>
      <c r="C4" s="23" t="s">
        <v>7</v>
      </c>
      <c r="D4" s="23"/>
      <c r="E4" s="25"/>
    </row>
    <row r="5" spans="1:6" s="235" customFormat="1" ht="20.100000000000001" customHeight="1">
      <c r="A5" s="41" t="s">
        <v>54</v>
      </c>
      <c r="B5" s="39">
        <v>21282</v>
      </c>
      <c r="C5" s="39">
        <f>SUM(C6:C21)</f>
        <v>1063702.1752780003</v>
      </c>
      <c r="D5" s="42">
        <f>SUM(D6:D21)</f>
        <v>45232.98</v>
      </c>
      <c r="E5" s="42">
        <f>SUM(E6:E21)</f>
        <v>32533.659999999996</v>
      </c>
    </row>
    <row r="6" spans="1:6" ht="20.100000000000001" customHeight="1">
      <c r="A6" s="26" t="s">
        <v>394</v>
      </c>
      <c r="B6" s="39">
        <v>2896</v>
      </c>
      <c r="C6" s="39">
        <f>'[1]增商贸型企业情况 (2)'!$M$6</f>
        <v>91547.875242000038</v>
      </c>
      <c r="D6" s="236">
        <v>1590.7</v>
      </c>
      <c r="E6" s="23">
        <v>1578.9</v>
      </c>
      <c r="F6" s="235"/>
    </row>
    <row r="7" spans="1:6" ht="20.100000000000001" customHeight="1">
      <c r="A7" s="26" t="s">
        <v>395</v>
      </c>
      <c r="B7" s="39">
        <v>1327</v>
      </c>
      <c r="C7" s="39">
        <f>'[1]增商贸型企业情况 (2)'!$M$7</f>
        <v>69666.870292000051</v>
      </c>
      <c r="D7" s="236">
        <v>1546.9</v>
      </c>
      <c r="E7" s="23">
        <v>1271.9000000000001</v>
      </c>
      <c r="F7" s="235"/>
    </row>
    <row r="8" spans="1:6" ht="20.100000000000001" customHeight="1">
      <c r="A8" s="26" t="s">
        <v>396</v>
      </c>
      <c r="B8" s="39">
        <v>1617</v>
      </c>
      <c r="C8" s="39">
        <f>'[1]增商贸型企业情况 (2)'!$M$10</f>
        <v>62638.24549500009</v>
      </c>
      <c r="D8" s="236">
        <v>1234.8</v>
      </c>
      <c r="E8" s="23">
        <v>1295.9000000000001</v>
      </c>
      <c r="F8" s="235"/>
    </row>
    <row r="9" spans="1:6" ht="20.100000000000001" customHeight="1">
      <c r="A9" s="26" t="s">
        <v>397</v>
      </c>
      <c r="B9" s="39">
        <v>2119</v>
      </c>
      <c r="C9" s="39">
        <f>'[1]增商贸型企业情况 (2)'!$M$11</f>
        <v>89900.062522000051</v>
      </c>
      <c r="D9" s="236">
        <v>1801.1</v>
      </c>
      <c r="E9" s="23">
        <v>1492</v>
      </c>
      <c r="F9" s="235"/>
    </row>
    <row r="10" spans="1:6" ht="20.100000000000001" customHeight="1">
      <c r="A10" s="26" t="s">
        <v>398</v>
      </c>
      <c r="B10" s="39">
        <v>1017</v>
      </c>
      <c r="C10" s="39">
        <f>'[1]增商贸型企业情况 (2)'!$M$8</f>
        <v>65028.501191999996</v>
      </c>
      <c r="D10" s="236">
        <v>1929</v>
      </c>
      <c r="E10" s="23">
        <v>1245.5999999999999</v>
      </c>
      <c r="F10" s="235"/>
    </row>
    <row r="11" spans="1:6" ht="20.100000000000001" customHeight="1">
      <c r="A11" s="26" t="s">
        <v>399</v>
      </c>
      <c r="B11" s="39">
        <v>2800</v>
      </c>
      <c r="C11" s="39">
        <f>'[1]增商贸型企业情况 (2)'!$M$12</f>
        <v>82961.567880000002</v>
      </c>
      <c r="D11" s="236">
        <v>3602.1</v>
      </c>
      <c r="E11" s="23">
        <v>2380.9</v>
      </c>
      <c r="F11" s="235"/>
    </row>
    <row r="12" spans="1:6" ht="20.100000000000001" customHeight="1">
      <c r="A12" s="26" t="s">
        <v>400</v>
      </c>
      <c r="B12" s="39">
        <v>1711</v>
      </c>
      <c r="C12" s="39">
        <f>'[1]增商贸型企业情况 (2)'!$M$9</f>
        <v>85601.580746000138</v>
      </c>
      <c r="D12" s="236">
        <v>3997</v>
      </c>
      <c r="E12" s="23">
        <v>1320.9</v>
      </c>
      <c r="F12" s="235"/>
    </row>
    <row r="13" spans="1:6" ht="20.100000000000001" customHeight="1">
      <c r="A13" s="26" t="s">
        <v>401</v>
      </c>
      <c r="B13" s="39">
        <v>440</v>
      </c>
      <c r="C13" s="39">
        <f>'[1]增商贸型企业情况 (2)'!$M$13</f>
        <v>39873.731811999991</v>
      </c>
      <c r="D13" s="236">
        <v>354.1</v>
      </c>
      <c r="E13" s="23">
        <v>133.46</v>
      </c>
      <c r="F13" s="235"/>
    </row>
    <row r="14" spans="1:6" ht="20.100000000000001" customHeight="1">
      <c r="A14" s="26" t="s">
        <v>402</v>
      </c>
      <c r="B14" s="39">
        <v>645</v>
      </c>
      <c r="C14" s="39">
        <f>'[1]增商贸型企业情况 (2)'!$M$18</f>
        <v>29795</v>
      </c>
      <c r="D14" s="27">
        <v>103.6</v>
      </c>
      <c r="E14" s="23">
        <v>104.3</v>
      </c>
      <c r="F14" s="235"/>
    </row>
    <row r="15" spans="1:6" ht="20.100000000000001" customHeight="1">
      <c r="A15" s="26" t="s">
        <v>403</v>
      </c>
      <c r="B15" s="39">
        <v>727</v>
      </c>
      <c r="C15" s="39">
        <v>81075.457103999972</v>
      </c>
      <c r="D15" s="27">
        <v>12132.1</v>
      </c>
      <c r="E15" s="23">
        <v>10281.299999999999</v>
      </c>
      <c r="F15" s="235"/>
    </row>
    <row r="16" spans="1:6" ht="20.100000000000001" customHeight="1">
      <c r="A16" s="26" t="s">
        <v>471</v>
      </c>
      <c r="B16" s="39">
        <v>710</v>
      </c>
      <c r="C16" s="39">
        <v>66863.574162000004</v>
      </c>
      <c r="D16" s="27">
        <v>5958</v>
      </c>
      <c r="E16" s="23">
        <v>3871.4</v>
      </c>
      <c r="F16" s="235"/>
    </row>
    <row r="17" spans="1:6" ht="20.100000000000001" customHeight="1">
      <c r="A17" s="26" t="s">
        <v>404</v>
      </c>
      <c r="B17" s="39">
        <v>1038</v>
      </c>
      <c r="C17" s="39">
        <v>64763.023682000043</v>
      </c>
      <c r="D17" s="27">
        <v>4703.3999999999996</v>
      </c>
      <c r="E17" s="23">
        <v>3503.8</v>
      </c>
      <c r="F17" s="235"/>
    </row>
    <row r="18" spans="1:6" ht="20.100000000000001" customHeight="1">
      <c r="A18" s="26" t="s">
        <v>405</v>
      </c>
      <c r="B18" s="39">
        <v>584</v>
      </c>
      <c r="C18" s="39">
        <v>34666.533270000036</v>
      </c>
      <c r="D18" s="27">
        <v>989</v>
      </c>
      <c r="E18" s="23">
        <v>3681.3</v>
      </c>
      <c r="F18" s="235"/>
    </row>
    <row r="19" spans="1:6" ht="20.100000000000001" customHeight="1">
      <c r="A19" s="26" t="s">
        <v>406</v>
      </c>
      <c r="B19" s="39">
        <v>423</v>
      </c>
      <c r="C19" s="39">
        <v>5193.5660870000002</v>
      </c>
      <c r="D19" s="27">
        <v>200.38</v>
      </c>
      <c r="E19" s="23">
        <v>372</v>
      </c>
      <c r="F19" s="235"/>
    </row>
    <row r="20" spans="1:6" ht="20.100000000000001" customHeight="1">
      <c r="A20" s="28" t="s">
        <v>407</v>
      </c>
      <c r="B20" s="39">
        <v>81</v>
      </c>
      <c r="C20" s="39">
        <v>5503.5857920000017</v>
      </c>
      <c r="D20" s="27">
        <v>4854</v>
      </c>
      <c r="E20" s="23">
        <v>0</v>
      </c>
      <c r="F20" s="235"/>
    </row>
    <row r="21" spans="1:6" ht="20.100000000000001" customHeight="1">
      <c r="A21" s="29" t="s">
        <v>4</v>
      </c>
      <c r="B21" s="39">
        <v>3147</v>
      </c>
      <c r="C21" s="39">
        <v>188623</v>
      </c>
      <c r="D21" s="23">
        <v>236.8</v>
      </c>
      <c r="E21" s="23">
        <v>0</v>
      </c>
      <c r="F21" s="235"/>
    </row>
    <row r="30" spans="1:6" ht="13.5" customHeight="1"/>
  </sheetData>
  <mergeCells count="4">
    <mergeCell ref="A1:E1"/>
    <mergeCell ref="B2:C2"/>
    <mergeCell ref="D2:E2"/>
    <mergeCell ref="A2:A4"/>
  </mergeCells>
  <phoneticPr fontId="1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D21"/>
  <sheetViews>
    <sheetView workbookViewId="0">
      <selection activeCell="H32" sqref="H32"/>
    </sheetView>
  </sheetViews>
  <sheetFormatPr defaultRowHeight="13.5"/>
  <cols>
    <col min="1" max="2" width="16.125" style="212" bestFit="1" customWidth="1"/>
    <col min="3" max="3" width="11.625" style="212" bestFit="1" customWidth="1"/>
    <col min="4" max="4" width="11.75" style="212" bestFit="1" customWidth="1"/>
    <col min="5" max="16384" width="9" style="212"/>
  </cols>
  <sheetData>
    <row r="1" spans="1:4" ht="14.25">
      <c r="A1" s="239" t="s">
        <v>565</v>
      </c>
      <c r="B1" s="239"/>
      <c r="C1" s="239"/>
      <c r="D1" s="239"/>
    </row>
    <row r="2" spans="1:4" ht="14.25">
      <c r="A2" s="240"/>
      <c r="B2" s="240"/>
      <c r="C2" s="240"/>
      <c r="D2" s="241" t="s">
        <v>550</v>
      </c>
    </row>
    <row r="3" spans="1:4" ht="14.25">
      <c r="A3" s="242"/>
      <c r="B3" s="243" t="s">
        <v>551</v>
      </c>
      <c r="C3" s="243" t="s">
        <v>552</v>
      </c>
      <c r="D3" s="244" t="s">
        <v>553</v>
      </c>
    </row>
    <row r="4" spans="1:4" ht="14.25">
      <c r="A4" s="245" t="s">
        <v>566</v>
      </c>
      <c r="B4" s="246">
        <v>64</v>
      </c>
      <c r="C4" s="247">
        <v>1556287.5499999998</v>
      </c>
      <c r="D4" s="248">
        <v>1103381.8700000001</v>
      </c>
    </row>
    <row r="5" spans="1:4" ht="14.25">
      <c r="A5" s="245" t="s">
        <v>554</v>
      </c>
      <c r="B5" s="246">
        <v>2</v>
      </c>
      <c r="C5" s="247">
        <v>138234</v>
      </c>
      <c r="D5" s="248">
        <v>127922</v>
      </c>
    </row>
    <row r="6" spans="1:4" ht="14.25">
      <c r="A6" s="249" t="s">
        <v>555</v>
      </c>
      <c r="B6" s="250">
        <v>3</v>
      </c>
      <c r="C6" s="251">
        <v>251118</v>
      </c>
      <c r="D6" s="252">
        <v>58485.13</v>
      </c>
    </row>
    <row r="7" spans="1:4" ht="14.25">
      <c r="A7" s="249" t="s">
        <v>415</v>
      </c>
      <c r="B7" s="250">
        <f>'[1]实业型内资 (2)'!B$10</f>
        <v>7</v>
      </c>
      <c r="C7" s="251">
        <f>'[1]实业型内资 (2)'!C$10</f>
        <v>44626.2</v>
      </c>
      <c r="D7" s="252">
        <f>'[1]实业型内资 (2)'!D$10</f>
        <v>44626.240000000005</v>
      </c>
    </row>
    <row r="8" spans="1:4" ht="14.25">
      <c r="A8" s="249" t="s">
        <v>557</v>
      </c>
      <c r="B8" s="250">
        <f>'[1]实业型内资 (2)'!B$11</f>
        <v>12</v>
      </c>
      <c r="C8" s="251">
        <f>'[1]实业型内资 (2)'!C$11</f>
        <v>135500</v>
      </c>
      <c r="D8" s="252">
        <f>'[1]实业型内资 (2)'!D$11</f>
        <v>119000</v>
      </c>
    </row>
    <row r="9" spans="1:4" ht="14.25">
      <c r="A9" s="249" t="s">
        <v>62</v>
      </c>
      <c r="B9" s="250">
        <f>'[1]实业型内资 (2)'!B$8</f>
        <v>1</v>
      </c>
      <c r="C9" s="251">
        <f>'[1]实业型内资 (2)'!C$8</f>
        <v>64700</v>
      </c>
      <c r="D9" s="252">
        <f>'[1]实业型内资 (2)'!D$8</f>
        <v>34620</v>
      </c>
    </row>
    <row r="10" spans="1:4" ht="14.25">
      <c r="A10" s="249" t="s">
        <v>558</v>
      </c>
      <c r="B10" s="250">
        <f>'[1]实业型内资 (2)'!B$12</f>
        <v>1</v>
      </c>
      <c r="C10" s="251">
        <f>'[1]实业型内资 (2)'!C$12</f>
        <v>77248.350000000006</v>
      </c>
      <c r="D10" s="252">
        <f>'[1]实业型内资 (2)'!D$12</f>
        <v>70218.5</v>
      </c>
    </row>
    <row r="11" spans="1:4" ht="14.25">
      <c r="A11" s="249" t="s">
        <v>556</v>
      </c>
      <c r="B11" s="250">
        <f>'[1]实业型内资 (2)'!B$9</f>
        <v>6</v>
      </c>
      <c r="C11" s="251">
        <f>'[1]实业型内资 (2)'!C$9</f>
        <v>162415</v>
      </c>
      <c r="D11" s="252">
        <f>'[1]实业型内资 (2)'!D$9</f>
        <v>113515</v>
      </c>
    </row>
    <row r="12" spans="1:4" ht="14.25">
      <c r="A12" s="249" t="s">
        <v>559</v>
      </c>
      <c r="B12" s="250">
        <v>0</v>
      </c>
      <c r="C12" s="251">
        <v>12100</v>
      </c>
      <c r="D12" s="252">
        <v>10100</v>
      </c>
    </row>
    <row r="13" spans="1:4" ht="14.25">
      <c r="A13" s="249" t="s">
        <v>562</v>
      </c>
      <c r="B13" s="250">
        <f>'[1]实业型内资 (2)'!B$18</f>
        <v>6</v>
      </c>
      <c r="C13" s="251">
        <f>'[1]实业型内资 (2)'!C$18</f>
        <v>50784</v>
      </c>
      <c r="D13" s="252">
        <f>'[1]实业型内资 (2)'!D$18</f>
        <v>39481</v>
      </c>
    </row>
    <row r="14" spans="1:4" ht="14.25">
      <c r="A14" s="249" t="s">
        <v>560</v>
      </c>
      <c r="B14" s="250">
        <f>'[1]实业型内资 (2)'!B14</f>
        <v>5</v>
      </c>
      <c r="C14" s="251">
        <f>'[1]实业型内资 (2)'!C14</f>
        <v>136694</v>
      </c>
      <c r="D14" s="252">
        <f>'[1]实业型内资 (2)'!D14</f>
        <v>119694</v>
      </c>
    </row>
    <row r="15" spans="1:4" ht="14.25">
      <c r="A15" s="249" t="s">
        <v>497</v>
      </c>
      <c r="B15" s="250">
        <f>'[1]实业型内资 (2)'!B15</f>
        <v>8</v>
      </c>
      <c r="C15" s="251">
        <f>'[1]实业型内资 (2)'!C15</f>
        <v>93771</v>
      </c>
      <c r="D15" s="252">
        <f>'[1]实业型内资 (2)'!D15</f>
        <v>77258</v>
      </c>
    </row>
    <row r="16" spans="1:4" ht="14.25">
      <c r="A16" s="249" t="s">
        <v>561</v>
      </c>
      <c r="B16" s="250">
        <f>'[1]实业型内资 (2)'!B16</f>
        <v>1</v>
      </c>
      <c r="C16" s="251">
        <f>'[1]实业型内资 (2)'!C16</f>
        <v>70000</v>
      </c>
      <c r="D16" s="252">
        <f>'[1]实业型内资 (2)'!D16</f>
        <v>50000</v>
      </c>
    </row>
    <row r="17" spans="1:4" ht="14.25">
      <c r="A17" s="249" t="s">
        <v>63</v>
      </c>
      <c r="B17" s="250">
        <f>'[1]实业型内资 (2)'!B17</f>
        <v>4</v>
      </c>
      <c r="C17" s="251">
        <f>'[1]实业型内资 (2)'!C17</f>
        <v>42000</v>
      </c>
      <c r="D17" s="252">
        <f>'[1]实业型内资 (2)'!D17</f>
        <v>32400</v>
      </c>
    </row>
    <row r="18" spans="1:4" ht="14.25">
      <c r="A18" s="249" t="s">
        <v>563</v>
      </c>
      <c r="B18" s="250">
        <v>0</v>
      </c>
      <c r="C18" s="251">
        <v>77361</v>
      </c>
      <c r="D18" s="252">
        <v>56056</v>
      </c>
    </row>
    <row r="19" spans="1:4" ht="14.25">
      <c r="A19" s="253" t="s">
        <v>564</v>
      </c>
      <c r="B19" s="254">
        <v>8</v>
      </c>
      <c r="C19" s="255">
        <v>199736</v>
      </c>
      <c r="D19" s="256">
        <v>150006</v>
      </c>
    </row>
    <row r="21" spans="1:4">
      <c r="A21" s="31"/>
    </row>
  </sheetData>
  <mergeCells count="1">
    <mergeCell ref="A1:D1"/>
  </mergeCells>
  <phoneticPr fontId="1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tabColor rgb="FFFFC000"/>
  </sheetPr>
  <dimension ref="A1:E8"/>
  <sheetViews>
    <sheetView workbookViewId="0">
      <selection activeCell="D14" sqref="D14"/>
    </sheetView>
  </sheetViews>
  <sheetFormatPr defaultRowHeight="13.5"/>
  <cols>
    <col min="1" max="1" width="13.5" customWidth="1"/>
    <col min="2" max="5" width="15.625" customWidth="1"/>
  </cols>
  <sheetData>
    <row r="1" spans="1:5" ht="27">
      <c r="A1" s="166" t="s">
        <v>26</v>
      </c>
      <c r="B1" s="166"/>
      <c r="C1" s="166"/>
      <c r="D1" s="166"/>
      <c r="E1" s="166"/>
    </row>
    <row r="2" spans="1:5" ht="15.75" thickBot="1">
      <c r="A2" s="7"/>
      <c r="B2" s="8"/>
      <c r="C2" s="8"/>
      <c r="D2" s="9"/>
      <c r="E2" s="9" t="s">
        <v>411</v>
      </c>
    </row>
    <row r="3" spans="1:5" ht="14.25">
      <c r="A3" s="269" t="s">
        <v>27</v>
      </c>
      <c r="B3" s="270" t="s">
        <v>35</v>
      </c>
      <c r="C3" s="270" t="s">
        <v>410</v>
      </c>
      <c r="D3" s="270" t="s">
        <v>409</v>
      </c>
      <c r="E3" s="271" t="s">
        <v>410</v>
      </c>
    </row>
    <row r="4" spans="1:5">
      <c r="A4" s="257" t="s">
        <v>500</v>
      </c>
      <c r="B4" s="258">
        <f>SUM(B5:B7)</f>
        <v>664725.17000000004</v>
      </c>
      <c r="C4" s="259">
        <v>-8.9499999999999993</v>
      </c>
      <c r="D4" s="260">
        <v>407442.01</v>
      </c>
      <c r="E4" s="261">
        <v>-1.26</v>
      </c>
    </row>
    <row r="5" spans="1:5">
      <c r="A5" s="257" t="s">
        <v>583</v>
      </c>
      <c r="B5" s="262">
        <v>364072.85</v>
      </c>
      <c r="C5" s="263">
        <v>-5.5</v>
      </c>
      <c r="D5" s="262">
        <v>239075.84</v>
      </c>
      <c r="E5" s="264">
        <v>11.44</v>
      </c>
    </row>
    <row r="6" spans="1:5">
      <c r="A6" s="257" t="s">
        <v>584</v>
      </c>
      <c r="B6" s="262">
        <v>270970.51</v>
      </c>
      <c r="C6" s="263">
        <v>-15.06</v>
      </c>
      <c r="D6" s="262">
        <v>113968.25</v>
      </c>
      <c r="E6" s="264">
        <v>-21.56</v>
      </c>
    </row>
    <row r="7" spans="1:5" ht="14.25" thickBot="1">
      <c r="A7" s="265" t="s">
        <v>585</v>
      </c>
      <c r="B7" s="266">
        <v>29681.81</v>
      </c>
      <c r="C7" s="267">
        <v>15.03</v>
      </c>
      <c r="D7" s="266">
        <v>54285.45</v>
      </c>
      <c r="E7" s="268">
        <v>3.28</v>
      </c>
    </row>
    <row r="8" spans="1:5" ht="44.25" customHeight="1">
      <c r="A8" s="167" t="s">
        <v>619</v>
      </c>
      <c r="B8" s="167"/>
      <c r="C8" s="167"/>
      <c r="D8" s="167"/>
      <c r="E8" s="167"/>
    </row>
  </sheetData>
  <mergeCells count="2">
    <mergeCell ref="A1:E1"/>
    <mergeCell ref="A8:E8"/>
  </mergeCells>
  <phoneticPr fontId="1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>
    <tabColor rgb="FFFFC000"/>
  </sheetPr>
  <dimension ref="A1:C7"/>
  <sheetViews>
    <sheetView workbookViewId="0">
      <selection activeCell="F21" sqref="F21"/>
    </sheetView>
  </sheetViews>
  <sheetFormatPr defaultRowHeight="13.5"/>
  <cols>
    <col min="1" max="1" width="24.375" customWidth="1"/>
    <col min="2" max="2" width="15.875" customWidth="1"/>
    <col min="3" max="4" width="12.625" customWidth="1"/>
  </cols>
  <sheetData>
    <row r="1" spans="1:3" ht="27">
      <c r="A1" s="10" t="s">
        <v>578</v>
      </c>
      <c r="B1" s="10"/>
      <c r="C1" s="10"/>
    </row>
    <row r="2" spans="1:3">
      <c r="C2" t="s">
        <v>31</v>
      </c>
    </row>
    <row r="3" spans="1:3" ht="27">
      <c r="A3" s="272" t="s">
        <v>28</v>
      </c>
      <c r="B3" s="273" t="s">
        <v>576</v>
      </c>
      <c r="C3" s="98" t="s">
        <v>577</v>
      </c>
    </row>
    <row r="4" spans="1:3" ht="20.25">
      <c r="A4" s="274" t="s">
        <v>30</v>
      </c>
      <c r="B4" s="275">
        <v>664725.16</v>
      </c>
      <c r="C4" s="276">
        <v>-8.9499999999999993</v>
      </c>
    </row>
    <row r="5" spans="1:3" ht="20.25">
      <c r="A5" s="274" t="s">
        <v>29</v>
      </c>
      <c r="B5" s="275">
        <v>431355.22</v>
      </c>
      <c r="C5" s="276">
        <v>-8.4700000000000006</v>
      </c>
    </row>
    <row r="6" spans="1:3" ht="20.25">
      <c r="A6" s="274" t="s">
        <v>498</v>
      </c>
      <c r="B6" s="275">
        <v>224583.29</v>
      </c>
      <c r="C6" s="276">
        <v>-10.23</v>
      </c>
    </row>
    <row r="7" spans="1:3" ht="20.25">
      <c r="A7" s="274" t="s">
        <v>499</v>
      </c>
      <c r="B7" s="275">
        <v>8786.65</v>
      </c>
      <c r="C7" s="276">
        <v>1.73</v>
      </c>
    </row>
  </sheetData>
  <phoneticPr fontId="1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>
    <tabColor rgb="FFFFC000"/>
  </sheetPr>
  <dimension ref="A1:D26"/>
  <sheetViews>
    <sheetView workbookViewId="0">
      <selection activeCell="H16" sqref="H16"/>
    </sheetView>
  </sheetViews>
  <sheetFormatPr defaultRowHeight="13.5"/>
  <cols>
    <col min="1" max="1" width="15.625" customWidth="1"/>
    <col min="2" max="2" width="20" customWidth="1"/>
    <col min="3" max="4" width="15.625" customWidth="1"/>
  </cols>
  <sheetData>
    <row r="1" spans="1:4" ht="20.25">
      <c r="A1" s="168" t="s">
        <v>32</v>
      </c>
      <c r="B1" s="169"/>
      <c r="C1" s="169"/>
      <c r="D1" s="169"/>
    </row>
    <row r="2" spans="1:4" ht="22.5">
      <c r="A2" s="11"/>
      <c r="B2" s="170" t="s">
        <v>33</v>
      </c>
      <c r="C2" s="170"/>
      <c r="D2" s="170"/>
    </row>
    <row r="3" spans="1:4" ht="13.5" customHeight="1">
      <c r="A3" s="171" t="s">
        <v>34</v>
      </c>
      <c r="B3" s="173" t="s">
        <v>494</v>
      </c>
      <c r="C3" s="173" t="s">
        <v>35</v>
      </c>
      <c r="D3" s="175" t="s">
        <v>495</v>
      </c>
    </row>
    <row r="4" spans="1:4" ht="13.5" customHeight="1">
      <c r="A4" s="172"/>
      <c r="B4" s="174"/>
      <c r="C4" s="174"/>
      <c r="D4" s="176"/>
    </row>
    <row r="5" spans="1:4" ht="13.5" customHeight="1">
      <c r="A5" s="56">
        <v>1</v>
      </c>
      <c r="B5" s="63" t="s">
        <v>37</v>
      </c>
      <c r="C5" s="57">
        <v>135111.79999999999</v>
      </c>
      <c r="D5" s="58">
        <v>209</v>
      </c>
    </row>
    <row r="6" spans="1:4" ht="13.5" customHeight="1">
      <c r="A6" s="54">
        <v>2</v>
      </c>
      <c r="B6" s="64" t="s">
        <v>36</v>
      </c>
      <c r="C6" s="59">
        <v>99010.61</v>
      </c>
      <c r="D6" s="60">
        <v>16</v>
      </c>
    </row>
    <row r="7" spans="1:4" ht="14.25">
      <c r="A7" s="54">
        <v>3</v>
      </c>
      <c r="B7" s="64" t="s">
        <v>38</v>
      </c>
      <c r="C7" s="59">
        <v>77363.38</v>
      </c>
      <c r="D7" s="60">
        <v>278</v>
      </c>
    </row>
    <row r="8" spans="1:4" ht="14.25">
      <c r="A8" s="54">
        <v>4</v>
      </c>
      <c r="B8" s="64" t="s">
        <v>43</v>
      </c>
      <c r="C8" s="59">
        <v>53261.62</v>
      </c>
      <c r="D8" s="60">
        <v>141</v>
      </c>
    </row>
    <row r="9" spans="1:4" ht="14.25">
      <c r="A9" s="54">
        <v>5</v>
      </c>
      <c r="B9" s="64" t="s">
        <v>42</v>
      </c>
      <c r="C9" s="59">
        <v>52043.13</v>
      </c>
      <c r="D9" s="60">
        <v>142</v>
      </c>
    </row>
    <row r="10" spans="1:4" ht="14.25">
      <c r="A10" s="54">
        <v>6</v>
      </c>
      <c r="B10" s="64" t="s">
        <v>39</v>
      </c>
      <c r="C10" s="59">
        <v>40561.599999999999</v>
      </c>
      <c r="D10" s="60">
        <v>167</v>
      </c>
    </row>
    <row r="11" spans="1:4" ht="14.25">
      <c r="A11" s="54">
        <v>7</v>
      </c>
      <c r="B11" s="64" t="s">
        <v>579</v>
      </c>
      <c r="C11" s="59">
        <v>39386.9</v>
      </c>
      <c r="D11" s="60">
        <v>69</v>
      </c>
    </row>
    <row r="12" spans="1:4" ht="14.25">
      <c r="A12" s="54">
        <v>8</v>
      </c>
      <c r="B12" s="64" t="s">
        <v>40</v>
      </c>
      <c r="C12" s="59">
        <v>35299.74</v>
      </c>
      <c r="D12" s="60">
        <v>87</v>
      </c>
    </row>
    <row r="13" spans="1:4" ht="14.25">
      <c r="A13" s="54">
        <v>9</v>
      </c>
      <c r="B13" s="64" t="s">
        <v>44</v>
      </c>
      <c r="C13" s="59">
        <v>28639.07</v>
      </c>
      <c r="D13" s="60">
        <v>173</v>
      </c>
    </row>
    <row r="14" spans="1:4" ht="14.25">
      <c r="A14" s="54">
        <v>10</v>
      </c>
      <c r="B14" s="64" t="s">
        <v>45</v>
      </c>
      <c r="C14" s="59">
        <v>28483.15</v>
      </c>
      <c r="D14" s="60">
        <v>21</v>
      </c>
    </row>
    <row r="15" spans="1:4" ht="14.25">
      <c r="A15" s="54">
        <v>11</v>
      </c>
      <c r="B15" s="64" t="s">
        <v>46</v>
      </c>
      <c r="C15" s="59">
        <v>27530.17</v>
      </c>
      <c r="D15" s="60">
        <v>34</v>
      </c>
    </row>
    <row r="16" spans="1:4" ht="14.25">
      <c r="A16" s="54">
        <v>12</v>
      </c>
      <c r="B16" s="64" t="s">
        <v>41</v>
      </c>
      <c r="C16" s="59">
        <v>25331.9</v>
      </c>
      <c r="D16" s="60">
        <v>120</v>
      </c>
    </row>
    <row r="17" spans="1:4" ht="14.25">
      <c r="A17" s="54">
        <v>13</v>
      </c>
      <c r="B17" s="64" t="s">
        <v>580</v>
      </c>
      <c r="C17" s="59">
        <v>5781.78</v>
      </c>
      <c r="D17" s="60">
        <v>41</v>
      </c>
    </row>
    <row r="18" spans="1:4" ht="14.25">
      <c r="A18" s="54">
        <v>14</v>
      </c>
      <c r="B18" s="64" t="s">
        <v>48</v>
      </c>
      <c r="C18" s="59">
        <v>3322.39</v>
      </c>
      <c r="D18" s="60">
        <v>26</v>
      </c>
    </row>
    <row r="19" spans="1:4" ht="14.25">
      <c r="A19" s="54">
        <v>15</v>
      </c>
      <c r="B19" s="64" t="s">
        <v>49</v>
      </c>
      <c r="C19" s="59">
        <v>2559.1999999999998</v>
      </c>
      <c r="D19" s="60">
        <v>5</v>
      </c>
    </row>
    <row r="20" spans="1:4" ht="14.25">
      <c r="A20" s="54">
        <v>16</v>
      </c>
      <c r="B20" s="64" t="s">
        <v>47</v>
      </c>
      <c r="C20" s="59">
        <v>2222.9499999999998</v>
      </c>
      <c r="D20" s="60">
        <v>21</v>
      </c>
    </row>
    <row r="21" spans="1:4" ht="14.25">
      <c r="A21" s="54">
        <v>17</v>
      </c>
      <c r="B21" s="64" t="s">
        <v>50</v>
      </c>
      <c r="C21" s="59">
        <v>1337.86</v>
      </c>
      <c r="D21" s="60">
        <v>2</v>
      </c>
    </row>
    <row r="22" spans="1:4" ht="14.25">
      <c r="A22" s="54">
        <v>18</v>
      </c>
      <c r="B22" s="64" t="s">
        <v>52</v>
      </c>
      <c r="C22" s="59">
        <v>499.79</v>
      </c>
      <c r="D22" s="60">
        <v>2</v>
      </c>
    </row>
    <row r="23" spans="1:4" ht="14.25">
      <c r="A23" s="54">
        <v>19</v>
      </c>
      <c r="B23" s="64" t="s">
        <v>53</v>
      </c>
      <c r="C23" s="59">
        <v>473.15</v>
      </c>
      <c r="D23" s="60">
        <v>3</v>
      </c>
    </row>
    <row r="24" spans="1:4" ht="14.25">
      <c r="A24" s="55">
        <v>20</v>
      </c>
      <c r="B24" s="65" t="s">
        <v>51</v>
      </c>
      <c r="C24" s="61">
        <v>392.25</v>
      </c>
      <c r="D24" s="62">
        <v>1</v>
      </c>
    </row>
    <row r="25" spans="1:4">
      <c r="C25" s="30"/>
    </row>
    <row r="26" spans="1:4" ht="14.25">
      <c r="A26" s="2" t="s">
        <v>389</v>
      </c>
      <c r="B26" s="12"/>
      <c r="C26" s="12"/>
      <c r="D26" s="12"/>
    </row>
  </sheetData>
  <mergeCells count="6">
    <mergeCell ref="A1:D1"/>
    <mergeCell ref="B2:D2"/>
    <mergeCell ref="A3:A4"/>
    <mergeCell ref="B3:B4"/>
    <mergeCell ref="C3:C4"/>
    <mergeCell ref="D3:D4"/>
  </mergeCells>
  <phoneticPr fontId="1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>
    <tabColor rgb="FFFFC000"/>
  </sheetPr>
  <dimension ref="A1:D15"/>
  <sheetViews>
    <sheetView workbookViewId="0">
      <selection activeCell="D26" sqref="D26"/>
    </sheetView>
  </sheetViews>
  <sheetFormatPr defaultRowHeight="13.5"/>
  <cols>
    <col min="1" max="1" width="15.375" style="212" customWidth="1"/>
    <col min="2" max="2" width="32.25" style="212" customWidth="1"/>
    <col min="3" max="4" width="20.625" style="212" customWidth="1"/>
    <col min="5" max="16384" width="9" style="212"/>
  </cols>
  <sheetData>
    <row r="1" spans="1:4" ht="25.5">
      <c r="A1" s="277" t="s">
        <v>55</v>
      </c>
      <c r="B1" s="277"/>
      <c r="C1" s="277"/>
      <c r="D1" s="277"/>
    </row>
    <row r="2" spans="1:4" ht="15.75">
      <c r="A2" s="278"/>
      <c r="B2" s="278"/>
      <c r="C2" s="278"/>
      <c r="D2" s="278"/>
    </row>
    <row r="3" spans="1:4" ht="14.25">
      <c r="A3" s="279"/>
      <c r="B3" s="280" t="s">
        <v>417</v>
      </c>
      <c r="C3" s="280"/>
      <c r="D3" s="281"/>
    </row>
    <row r="4" spans="1:4" ht="18.75">
      <c r="A4" s="282" t="s">
        <v>34</v>
      </c>
      <c r="B4" s="282" t="s">
        <v>56</v>
      </c>
      <c r="C4" s="282" t="s">
        <v>35</v>
      </c>
      <c r="D4" s="291" t="s">
        <v>57</v>
      </c>
    </row>
    <row r="5" spans="1:4" ht="15">
      <c r="A5" s="283">
        <v>1</v>
      </c>
      <c r="B5" s="284" t="s">
        <v>58</v>
      </c>
      <c r="C5" s="285">
        <v>56536.84</v>
      </c>
      <c r="D5" s="292" t="s">
        <v>59</v>
      </c>
    </row>
    <row r="6" spans="1:4" ht="15">
      <c r="A6" s="283">
        <v>2</v>
      </c>
      <c r="B6" s="284" t="s">
        <v>60</v>
      </c>
      <c r="C6" s="285">
        <v>31173.47</v>
      </c>
      <c r="D6" s="292" t="s">
        <v>61</v>
      </c>
    </row>
    <row r="7" spans="1:4" ht="15">
      <c r="A7" s="283">
        <v>3</v>
      </c>
      <c r="B7" s="284" t="s">
        <v>496</v>
      </c>
      <c r="C7" s="285">
        <v>22995.14</v>
      </c>
      <c r="D7" s="292" t="s">
        <v>63</v>
      </c>
    </row>
    <row r="8" spans="1:4" ht="15">
      <c r="A8" s="283">
        <v>4</v>
      </c>
      <c r="B8" s="284" t="s">
        <v>64</v>
      </c>
      <c r="C8" s="285">
        <v>20341.14</v>
      </c>
      <c r="D8" s="292" t="s">
        <v>618</v>
      </c>
    </row>
    <row r="9" spans="1:4" ht="15">
      <c r="A9" s="283">
        <v>5</v>
      </c>
      <c r="B9" s="284" t="s">
        <v>581</v>
      </c>
      <c r="C9" s="285">
        <v>19842.990000000002</v>
      </c>
      <c r="D9" s="292" t="s">
        <v>62</v>
      </c>
    </row>
    <row r="10" spans="1:4" ht="15">
      <c r="A10" s="283">
        <v>6</v>
      </c>
      <c r="B10" s="284" t="s">
        <v>582</v>
      </c>
      <c r="C10" s="285">
        <v>18027.39</v>
      </c>
      <c r="D10" s="292" t="s">
        <v>415</v>
      </c>
    </row>
    <row r="11" spans="1:4" ht="15">
      <c r="A11" s="283">
        <v>7</v>
      </c>
      <c r="B11" s="284" t="s">
        <v>65</v>
      </c>
      <c r="C11" s="285">
        <v>16720.71</v>
      </c>
      <c r="D11" s="292" t="s">
        <v>61</v>
      </c>
    </row>
    <row r="12" spans="1:4" ht="15">
      <c r="A12" s="283">
        <v>8</v>
      </c>
      <c r="B12" s="286" t="s">
        <v>621</v>
      </c>
      <c r="C12" s="285">
        <v>12841.97</v>
      </c>
      <c r="D12" s="292" t="s">
        <v>59</v>
      </c>
    </row>
    <row r="13" spans="1:4" ht="15">
      <c r="A13" s="283">
        <v>9</v>
      </c>
      <c r="B13" s="286" t="s">
        <v>622</v>
      </c>
      <c r="C13" s="285">
        <v>12108.17</v>
      </c>
      <c r="D13" s="292" t="s">
        <v>59</v>
      </c>
    </row>
    <row r="14" spans="1:4" ht="15.75" thickBot="1">
      <c r="A14" s="287">
        <v>10</v>
      </c>
      <c r="B14" s="288" t="s">
        <v>623</v>
      </c>
      <c r="C14" s="289">
        <v>8235.83</v>
      </c>
      <c r="D14" s="293" t="s">
        <v>59</v>
      </c>
    </row>
    <row r="15" spans="1:4" ht="14.25">
      <c r="B15" s="290"/>
    </row>
  </sheetData>
  <mergeCells count="3">
    <mergeCell ref="A1:D1"/>
    <mergeCell ref="A2:D2"/>
    <mergeCell ref="B3:D3"/>
  </mergeCells>
  <phoneticPr fontId="1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>
    <tabColor rgb="FFFFC000"/>
  </sheetPr>
  <dimension ref="A1:E218"/>
  <sheetViews>
    <sheetView workbookViewId="0">
      <selection activeCell="I14" sqref="I14"/>
    </sheetView>
  </sheetViews>
  <sheetFormatPr defaultRowHeight="13.5"/>
  <cols>
    <col min="1" max="1" width="16.625" style="33" customWidth="1"/>
    <col min="2" max="2" width="10.625" customWidth="1"/>
    <col min="3" max="3" width="15.375" customWidth="1"/>
    <col min="4" max="4" width="10.625" customWidth="1"/>
    <col min="5" max="5" width="16.25" customWidth="1"/>
  </cols>
  <sheetData>
    <row r="1" spans="1:5">
      <c r="A1" s="177" t="s">
        <v>228</v>
      </c>
      <c r="B1" s="177"/>
      <c r="C1" s="177"/>
      <c r="D1" s="177"/>
      <c r="E1" s="177"/>
    </row>
    <row r="2" spans="1:5">
      <c r="E2" t="s">
        <v>229</v>
      </c>
    </row>
    <row r="3" spans="1:5" ht="27">
      <c r="A3" s="68"/>
      <c r="B3" s="83" t="s">
        <v>586</v>
      </c>
      <c r="C3" s="70" t="s">
        <v>577</v>
      </c>
      <c r="D3" s="69" t="s">
        <v>587</v>
      </c>
      <c r="E3" s="71" t="s">
        <v>577</v>
      </c>
    </row>
    <row r="4" spans="1:5">
      <c r="A4" s="88" t="s">
        <v>588</v>
      </c>
      <c r="B4" s="84">
        <v>664725.17000000004</v>
      </c>
      <c r="C4" s="72">
        <v>-8.9499999999999993</v>
      </c>
      <c r="D4" s="73">
        <v>407442.01</v>
      </c>
      <c r="E4" s="103">
        <v>-1.26</v>
      </c>
    </row>
    <row r="5" spans="1:5">
      <c r="A5" s="74" t="s">
        <v>66</v>
      </c>
      <c r="B5" s="85">
        <v>319894.71000000002</v>
      </c>
      <c r="C5" s="86">
        <v>-10.66</v>
      </c>
      <c r="D5" s="85">
        <v>214150.22</v>
      </c>
      <c r="E5" s="87">
        <v>-6.69</v>
      </c>
    </row>
    <row r="6" spans="1:5">
      <c r="A6" s="89" t="s">
        <v>67</v>
      </c>
      <c r="B6" s="75">
        <v>37.97</v>
      </c>
      <c r="C6" s="76">
        <v>582.83000000000004</v>
      </c>
      <c r="D6" s="75">
        <v>0</v>
      </c>
      <c r="E6" s="77">
        <v>-100</v>
      </c>
    </row>
    <row r="7" spans="1:5">
      <c r="A7" s="89" t="s">
        <v>68</v>
      </c>
      <c r="B7" s="75">
        <v>3200.47</v>
      </c>
      <c r="C7" s="76">
        <v>45</v>
      </c>
      <c r="D7" s="75">
        <v>1277.44</v>
      </c>
      <c r="E7" s="77">
        <v>-7.71</v>
      </c>
    </row>
    <row r="8" spans="1:5">
      <c r="A8" s="89" t="s">
        <v>436</v>
      </c>
      <c r="B8" s="75">
        <v>16.760000000000002</v>
      </c>
      <c r="C8" s="76">
        <v>-52.03</v>
      </c>
      <c r="D8" s="75">
        <v>133.13999999999999</v>
      </c>
      <c r="E8" s="77">
        <v>360700.81</v>
      </c>
    </row>
    <row r="9" spans="1:5">
      <c r="A9" s="89" t="s">
        <v>69</v>
      </c>
      <c r="B9" s="75">
        <v>11033.24</v>
      </c>
      <c r="C9" s="76">
        <v>-12.98</v>
      </c>
      <c r="D9" s="75">
        <v>558.6</v>
      </c>
      <c r="E9" s="77">
        <v>50.86</v>
      </c>
    </row>
    <row r="10" spans="1:5">
      <c r="A10" s="89" t="s">
        <v>70</v>
      </c>
      <c r="B10" s="75">
        <v>25115.35</v>
      </c>
      <c r="C10" s="76">
        <v>35.33</v>
      </c>
      <c r="D10" s="75">
        <v>5621.87</v>
      </c>
      <c r="E10" s="77">
        <v>-15.33</v>
      </c>
    </row>
    <row r="11" spans="1:5">
      <c r="A11" s="89" t="s">
        <v>71</v>
      </c>
      <c r="B11" s="75">
        <v>116776.43</v>
      </c>
      <c r="C11" s="76">
        <v>-20.23</v>
      </c>
      <c r="D11" s="75">
        <v>53687.83</v>
      </c>
      <c r="E11" s="77">
        <v>-22.82</v>
      </c>
    </row>
    <row r="12" spans="1:5">
      <c r="A12" s="89" t="s">
        <v>72</v>
      </c>
      <c r="B12" s="75">
        <v>418.95</v>
      </c>
      <c r="C12" s="76">
        <v>39.53</v>
      </c>
      <c r="D12" s="75">
        <v>0</v>
      </c>
      <c r="E12" s="77">
        <v>-100</v>
      </c>
    </row>
    <row r="13" spans="1:5">
      <c r="A13" s="89" t="s">
        <v>437</v>
      </c>
      <c r="B13" s="75">
        <v>64.53</v>
      </c>
      <c r="C13" s="76">
        <v>166.84</v>
      </c>
      <c r="D13" s="75">
        <v>0</v>
      </c>
      <c r="E13" s="77">
        <v>0</v>
      </c>
    </row>
    <row r="14" spans="1:5">
      <c r="A14" s="89" t="s">
        <v>73</v>
      </c>
      <c r="B14" s="75">
        <v>308.94</v>
      </c>
      <c r="C14" s="76">
        <v>-52.55</v>
      </c>
      <c r="D14" s="75">
        <v>720.86</v>
      </c>
      <c r="E14" s="77">
        <v>0</v>
      </c>
    </row>
    <row r="15" spans="1:5">
      <c r="A15" s="89" t="s">
        <v>74</v>
      </c>
      <c r="B15" s="75">
        <v>11.05</v>
      </c>
      <c r="C15" s="76">
        <v>-54.27</v>
      </c>
      <c r="D15" s="75">
        <v>0</v>
      </c>
      <c r="E15" s="77">
        <v>-100</v>
      </c>
    </row>
    <row r="16" spans="1:5">
      <c r="A16" s="89" t="s">
        <v>75</v>
      </c>
      <c r="B16" s="75">
        <v>2415.98</v>
      </c>
      <c r="C16" s="76">
        <v>12.98</v>
      </c>
      <c r="D16" s="75">
        <v>2318.14</v>
      </c>
      <c r="E16" s="77">
        <v>-17.91</v>
      </c>
    </row>
    <row r="17" spans="1:5">
      <c r="A17" s="89" t="s">
        <v>76</v>
      </c>
      <c r="B17" s="75">
        <v>32498.62</v>
      </c>
      <c r="C17" s="76">
        <v>0.09</v>
      </c>
      <c r="D17" s="75">
        <v>29495.7</v>
      </c>
      <c r="E17" s="77">
        <v>36.1</v>
      </c>
    </row>
    <row r="18" spans="1:5">
      <c r="A18" s="89" t="s">
        <v>77</v>
      </c>
      <c r="B18" s="75">
        <v>1071.3900000000001</v>
      </c>
      <c r="C18" s="76">
        <v>-8.5500000000000007</v>
      </c>
      <c r="D18" s="75">
        <v>58.77</v>
      </c>
      <c r="E18" s="77">
        <v>-36.82</v>
      </c>
    </row>
    <row r="19" spans="1:5">
      <c r="A19" s="89" t="s">
        <v>78</v>
      </c>
      <c r="B19" s="75">
        <v>0</v>
      </c>
      <c r="C19" s="76">
        <v>0</v>
      </c>
      <c r="D19" s="75">
        <v>13781.42</v>
      </c>
      <c r="E19" s="77">
        <v>-11.53</v>
      </c>
    </row>
    <row r="20" spans="1:5">
      <c r="A20" s="89" t="s">
        <v>79</v>
      </c>
      <c r="B20" s="75">
        <v>27092.93</v>
      </c>
      <c r="C20" s="76">
        <v>-16.850000000000001</v>
      </c>
      <c r="D20" s="75">
        <v>18797.05</v>
      </c>
      <c r="E20" s="77">
        <v>-6.87</v>
      </c>
    </row>
    <row r="21" spans="1:5">
      <c r="A21" s="90" t="s">
        <v>80</v>
      </c>
      <c r="B21" s="85">
        <v>71117.350000000006</v>
      </c>
      <c r="C21" s="86">
        <v>-0.35</v>
      </c>
      <c r="D21" s="85">
        <v>38188.78</v>
      </c>
      <c r="E21" s="87">
        <v>-7.63</v>
      </c>
    </row>
    <row r="22" spans="1:5">
      <c r="A22" s="89" t="s">
        <v>81</v>
      </c>
      <c r="B22" s="75">
        <v>42.64</v>
      </c>
      <c r="C22" s="76">
        <v>-35.659999999999997</v>
      </c>
      <c r="D22" s="75">
        <v>0</v>
      </c>
      <c r="E22" s="77">
        <v>0</v>
      </c>
    </row>
    <row r="23" spans="1:5">
      <c r="A23" s="89" t="s">
        <v>82</v>
      </c>
      <c r="B23" s="75">
        <v>1145.3499999999999</v>
      </c>
      <c r="C23" s="76">
        <v>-10.16</v>
      </c>
      <c r="D23" s="75">
        <v>20.99</v>
      </c>
      <c r="E23" s="77">
        <v>-35.32</v>
      </c>
    </row>
    <row r="24" spans="1:5">
      <c r="A24" s="89" t="s">
        <v>83</v>
      </c>
      <c r="B24" s="75">
        <v>1717.37</v>
      </c>
      <c r="C24" s="76">
        <v>-12.97</v>
      </c>
      <c r="D24" s="75">
        <v>0.17</v>
      </c>
      <c r="E24" s="77">
        <v>-99.86</v>
      </c>
    </row>
    <row r="25" spans="1:5">
      <c r="A25" s="89" t="s">
        <v>84</v>
      </c>
      <c r="B25" s="75">
        <v>10065.959999999999</v>
      </c>
      <c r="C25" s="76">
        <v>-14.64</v>
      </c>
      <c r="D25" s="75">
        <v>8052.86</v>
      </c>
      <c r="E25" s="77">
        <v>-29.12</v>
      </c>
    </row>
    <row r="26" spans="1:5">
      <c r="A26" s="89" t="s">
        <v>85</v>
      </c>
      <c r="B26" s="75">
        <v>53.35</v>
      </c>
      <c r="C26" s="76">
        <v>3241.05</v>
      </c>
      <c r="D26" s="75">
        <v>94.14</v>
      </c>
      <c r="E26" s="77">
        <v>-13</v>
      </c>
    </row>
    <row r="27" spans="1:5">
      <c r="A27" s="89" t="s">
        <v>86</v>
      </c>
      <c r="B27" s="75">
        <v>9337.66</v>
      </c>
      <c r="C27" s="76">
        <v>-8.5500000000000007</v>
      </c>
      <c r="D27" s="75">
        <v>6226.1</v>
      </c>
      <c r="E27" s="77">
        <v>-20.329999999999998</v>
      </c>
    </row>
    <row r="28" spans="1:5">
      <c r="A28" s="89" t="s">
        <v>87</v>
      </c>
      <c r="B28" s="75">
        <v>6451.8</v>
      </c>
      <c r="C28" s="76">
        <v>2.5299999999999998</v>
      </c>
      <c r="D28" s="75">
        <v>2041.77</v>
      </c>
      <c r="E28" s="77">
        <v>-47.16</v>
      </c>
    </row>
    <row r="29" spans="1:5">
      <c r="A29" s="89" t="s">
        <v>88</v>
      </c>
      <c r="B29" s="75">
        <v>8770.9699999999993</v>
      </c>
      <c r="C29" s="76">
        <v>2.08</v>
      </c>
      <c r="D29" s="75">
        <v>4477.53</v>
      </c>
      <c r="E29" s="77">
        <v>-12.25</v>
      </c>
    </row>
    <row r="30" spans="1:5">
      <c r="A30" s="89" t="s">
        <v>89</v>
      </c>
      <c r="B30" s="75">
        <v>24432.2</v>
      </c>
      <c r="C30" s="76">
        <v>4.66</v>
      </c>
      <c r="D30" s="75">
        <v>11472.08</v>
      </c>
      <c r="E30" s="77">
        <v>34.04</v>
      </c>
    </row>
    <row r="31" spans="1:5">
      <c r="A31" s="89" t="s">
        <v>90</v>
      </c>
      <c r="B31" s="75">
        <v>9100.0499999999993</v>
      </c>
      <c r="C31" s="76">
        <v>16.38</v>
      </c>
      <c r="D31" s="75">
        <v>5803.15</v>
      </c>
      <c r="E31" s="77">
        <v>32.479999999999997</v>
      </c>
    </row>
    <row r="32" spans="1:5">
      <c r="A32" s="89" t="s">
        <v>182</v>
      </c>
      <c r="B32" s="75">
        <v>1522.6</v>
      </c>
      <c r="C32" s="76">
        <v>-47</v>
      </c>
      <c r="D32" s="75">
        <v>3848.66</v>
      </c>
      <c r="E32" s="77">
        <v>31.75</v>
      </c>
    </row>
    <row r="33" spans="1:5">
      <c r="A33" s="89" t="s">
        <v>182</v>
      </c>
      <c r="B33" s="75">
        <v>58.01</v>
      </c>
      <c r="C33" s="76">
        <v>-28.16</v>
      </c>
      <c r="D33" s="75">
        <v>0</v>
      </c>
      <c r="E33" s="77">
        <v>0</v>
      </c>
    </row>
    <row r="34" spans="1:5">
      <c r="A34" s="89" t="s">
        <v>182</v>
      </c>
      <c r="B34" s="75">
        <v>634.27</v>
      </c>
      <c r="C34" s="76">
        <v>31.27</v>
      </c>
      <c r="D34" s="75">
        <v>0</v>
      </c>
      <c r="E34" s="77">
        <v>0</v>
      </c>
    </row>
    <row r="35" spans="1:5">
      <c r="A35" s="89" t="s">
        <v>182</v>
      </c>
      <c r="B35" s="75">
        <v>14.87</v>
      </c>
      <c r="C35" s="76">
        <v>-87.96</v>
      </c>
      <c r="D35" s="75">
        <v>0</v>
      </c>
      <c r="E35" s="77">
        <v>-100</v>
      </c>
    </row>
    <row r="36" spans="1:5">
      <c r="A36" s="89" t="s">
        <v>182</v>
      </c>
      <c r="B36" s="75">
        <v>25.24</v>
      </c>
      <c r="C36" s="76">
        <v>-5.82</v>
      </c>
      <c r="D36" s="75">
        <v>0</v>
      </c>
      <c r="E36" s="77">
        <v>0</v>
      </c>
    </row>
    <row r="37" spans="1:5">
      <c r="A37" s="89" t="s">
        <v>182</v>
      </c>
      <c r="B37" s="75">
        <v>21.03</v>
      </c>
      <c r="C37" s="76">
        <v>231.17</v>
      </c>
      <c r="D37" s="75">
        <v>0</v>
      </c>
      <c r="E37" s="77">
        <v>0</v>
      </c>
    </row>
    <row r="38" spans="1:5">
      <c r="A38" s="89" t="s">
        <v>91</v>
      </c>
      <c r="B38" s="75">
        <v>301.42</v>
      </c>
      <c r="C38" s="76">
        <v>-9.1300000000000008</v>
      </c>
      <c r="D38" s="75">
        <v>3.37</v>
      </c>
      <c r="E38" s="77">
        <v>2973.27</v>
      </c>
    </row>
    <row r="39" spans="1:5">
      <c r="A39" s="89" t="s">
        <v>92</v>
      </c>
      <c r="B39" s="75">
        <v>49.4</v>
      </c>
      <c r="C39" s="76">
        <v>-38.57</v>
      </c>
      <c r="D39" s="75">
        <v>0</v>
      </c>
      <c r="E39" s="77">
        <v>0</v>
      </c>
    </row>
    <row r="40" spans="1:5">
      <c r="A40" s="89" t="s">
        <v>93</v>
      </c>
      <c r="B40" s="75">
        <v>4340.42</v>
      </c>
      <c r="C40" s="76">
        <v>-33.03</v>
      </c>
      <c r="D40" s="75">
        <v>1374.73</v>
      </c>
      <c r="E40" s="77">
        <v>-17.93</v>
      </c>
    </row>
    <row r="41" spans="1:5">
      <c r="A41" s="89" t="s">
        <v>94</v>
      </c>
      <c r="B41" s="75">
        <v>585.30999999999995</v>
      </c>
      <c r="C41" s="76">
        <v>-31.12</v>
      </c>
      <c r="D41" s="75">
        <v>0</v>
      </c>
      <c r="E41" s="77">
        <v>0</v>
      </c>
    </row>
    <row r="42" spans="1:5">
      <c r="A42" s="89" t="s">
        <v>95</v>
      </c>
      <c r="B42" s="75">
        <v>4286.1099999999997</v>
      </c>
      <c r="C42" s="76">
        <v>-19.04</v>
      </c>
      <c r="D42" s="75">
        <v>468.51</v>
      </c>
      <c r="E42" s="77">
        <v>-20.8</v>
      </c>
    </row>
    <row r="43" spans="1:5">
      <c r="A43" s="89" t="s">
        <v>96</v>
      </c>
      <c r="B43" s="75">
        <v>271.74</v>
      </c>
      <c r="C43" s="76">
        <v>-40.94</v>
      </c>
      <c r="D43" s="75">
        <v>0</v>
      </c>
      <c r="E43" s="77">
        <v>-100</v>
      </c>
    </row>
    <row r="44" spans="1:5">
      <c r="A44" s="89" t="s">
        <v>97</v>
      </c>
      <c r="B44" s="75">
        <v>521.13</v>
      </c>
      <c r="C44" s="76">
        <v>7.84</v>
      </c>
      <c r="D44" s="75">
        <v>311.06</v>
      </c>
      <c r="E44" s="77">
        <v>-10.47</v>
      </c>
    </row>
    <row r="45" spans="1:5">
      <c r="A45" s="89" t="s">
        <v>98</v>
      </c>
      <c r="B45" s="75">
        <v>250.98</v>
      </c>
      <c r="C45" s="76">
        <v>-20.55</v>
      </c>
      <c r="D45" s="75">
        <v>0.17</v>
      </c>
      <c r="E45" s="77">
        <v>-97.78</v>
      </c>
    </row>
    <row r="46" spans="1:5">
      <c r="A46" s="89" t="s">
        <v>99</v>
      </c>
      <c r="B46" s="75">
        <v>287.10000000000002</v>
      </c>
      <c r="C46" s="76">
        <v>4.92</v>
      </c>
      <c r="D46" s="75">
        <v>54.97</v>
      </c>
      <c r="E46" s="77">
        <v>48.65</v>
      </c>
    </row>
    <row r="47" spans="1:5">
      <c r="A47" s="89" t="s">
        <v>100</v>
      </c>
      <c r="B47" s="75">
        <v>8.01</v>
      </c>
      <c r="C47" s="76">
        <v>158.72</v>
      </c>
      <c r="D47" s="75">
        <v>0</v>
      </c>
      <c r="E47" s="77">
        <v>-100</v>
      </c>
    </row>
    <row r="48" spans="1:5">
      <c r="A48" s="89" t="s">
        <v>101</v>
      </c>
      <c r="B48" s="75">
        <v>370.66</v>
      </c>
      <c r="C48" s="76">
        <v>1.02</v>
      </c>
      <c r="D48" s="75">
        <v>951.56</v>
      </c>
      <c r="E48" s="77">
        <v>2.64</v>
      </c>
    </row>
    <row r="49" spans="1:5">
      <c r="A49" s="89" t="s">
        <v>102</v>
      </c>
      <c r="B49" s="75">
        <v>4249.3</v>
      </c>
      <c r="C49" s="76">
        <v>-6.36</v>
      </c>
      <c r="D49" s="75">
        <v>11793.84</v>
      </c>
      <c r="E49" s="77">
        <v>-3</v>
      </c>
    </row>
    <row r="50" spans="1:5">
      <c r="A50" s="89" t="s">
        <v>103</v>
      </c>
      <c r="B50" s="75">
        <v>292.70999999999998</v>
      </c>
      <c r="C50" s="76">
        <v>-27.77</v>
      </c>
      <c r="D50" s="75">
        <v>0</v>
      </c>
      <c r="E50" s="77">
        <v>0</v>
      </c>
    </row>
    <row r="51" spans="1:5">
      <c r="A51" s="89" t="s">
        <v>104</v>
      </c>
      <c r="B51" s="75">
        <v>5488.39</v>
      </c>
      <c r="C51" s="76">
        <v>-23.6</v>
      </c>
      <c r="D51" s="75">
        <v>2520.02</v>
      </c>
      <c r="E51" s="77">
        <v>-30.83</v>
      </c>
    </row>
    <row r="52" spans="1:5">
      <c r="A52" s="89" t="s">
        <v>482</v>
      </c>
      <c r="B52" s="75">
        <v>5038.21</v>
      </c>
      <c r="C52" s="76">
        <v>-23.59</v>
      </c>
      <c r="D52" s="75">
        <v>28183.74</v>
      </c>
      <c r="E52" s="77">
        <v>4.46</v>
      </c>
    </row>
    <row r="53" spans="1:5">
      <c r="A53" s="89" t="s">
        <v>105</v>
      </c>
      <c r="B53" s="75">
        <v>97.86</v>
      </c>
      <c r="C53" s="76">
        <v>-56.38</v>
      </c>
      <c r="D53" s="75">
        <v>0</v>
      </c>
      <c r="E53" s="77">
        <v>0</v>
      </c>
    </row>
    <row r="54" spans="1:5">
      <c r="A54" s="90" t="s">
        <v>106</v>
      </c>
      <c r="B54" s="85">
        <v>19030.759999999998</v>
      </c>
      <c r="C54" s="86">
        <v>-15.45</v>
      </c>
      <c r="D54" s="85">
        <v>10403.969999999999</v>
      </c>
      <c r="E54" s="87">
        <v>14.6</v>
      </c>
    </row>
    <row r="55" spans="1:5">
      <c r="A55" s="89" t="s">
        <v>107</v>
      </c>
      <c r="B55" s="75">
        <v>947.69</v>
      </c>
      <c r="C55" s="76">
        <v>7.61</v>
      </c>
      <c r="D55" s="75">
        <v>0.08</v>
      </c>
      <c r="E55" s="77">
        <v>0</v>
      </c>
    </row>
    <row r="56" spans="1:5">
      <c r="A56" s="89" t="s">
        <v>108</v>
      </c>
      <c r="B56" s="75">
        <v>1425.82</v>
      </c>
      <c r="C56" s="76">
        <v>16.41</v>
      </c>
      <c r="D56" s="75">
        <v>203.79</v>
      </c>
      <c r="E56" s="77">
        <v>0</v>
      </c>
    </row>
    <row r="57" spans="1:5">
      <c r="A57" s="89" t="s">
        <v>109</v>
      </c>
      <c r="B57" s="75">
        <v>330.91</v>
      </c>
      <c r="C57" s="76">
        <v>5.99</v>
      </c>
      <c r="D57" s="75">
        <v>5.37</v>
      </c>
      <c r="E57" s="77">
        <v>-85.09</v>
      </c>
    </row>
    <row r="58" spans="1:5">
      <c r="A58" s="89" t="s">
        <v>438</v>
      </c>
      <c r="B58" s="75">
        <v>1.18</v>
      </c>
      <c r="C58" s="76">
        <v>-90.52</v>
      </c>
      <c r="D58" s="75">
        <v>0</v>
      </c>
      <c r="E58" s="77">
        <v>0</v>
      </c>
    </row>
    <row r="59" spans="1:5">
      <c r="A59" s="89" t="s">
        <v>110</v>
      </c>
      <c r="B59" s="75">
        <v>393.92</v>
      </c>
      <c r="C59" s="76">
        <v>-20.73</v>
      </c>
      <c r="D59" s="75">
        <v>14.84</v>
      </c>
      <c r="E59" s="77">
        <v>-83.49</v>
      </c>
    </row>
    <row r="60" spans="1:5">
      <c r="A60" s="89" t="s">
        <v>439</v>
      </c>
      <c r="B60" s="75">
        <v>0.52</v>
      </c>
      <c r="C60" s="76">
        <v>-39.159999999999997</v>
      </c>
      <c r="D60" s="75">
        <v>0</v>
      </c>
      <c r="E60" s="77">
        <v>0</v>
      </c>
    </row>
    <row r="61" spans="1:5">
      <c r="A61" s="89" t="s">
        <v>483</v>
      </c>
      <c r="B61" s="75">
        <v>4.55</v>
      </c>
      <c r="C61" s="76">
        <v>-42.83</v>
      </c>
      <c r="D61" s="75">
        <v>0</v>
      </c>
      <c r="E61" s="77">
        <v>0</v>
      </c>
    </row>
    <row r="62" spans="1:5">
      <c r="A62" s="89" t="s">
        <v>484</v>
      </c>
      <c r="B62" s="75">
        <v>0.11</v>
      </c>
      <c r="C62" s="76">
        <v>-97.22</v>
      </c>
      <c r="D62" s="75">
        <v>0</v>
      </c>
      <c r="E62" s="77">
        <v>0</v>
      </c>
    </row>
    <row r="63" spans="1:5">
      <c r="A63" s="89" t="s">
        <v>440</v>
      </c>
      <c r="B63" s="75">
        <v>56.53</v>
      </c>
      <c r="C63" s="76">
        <v>15.5</v>
      </c>
      <c r="D63" s="75">
        <v>1367.22</v>
      </c>
      <c r="E63" s="77">
        <v>1243.22</v>
      </c>
    </row>
    <row r="64" spans="1:5">
      <c r="A64" s="89" t="s">
        <v>111</v>
      </c>
      <c r="B64" s="75">
        <v>123.82</v>
      </c>
      <c r="C64" s="76">
        <v>-55.05</v>
      </c>
      <c r="D64" s="75">
        <v>0</v>
      </c>
      <c r="E64" s="77">
        <v>0</v>
      </c>
    </row>
    <row r="65" spans="1:5">
      <c r="A65" s="89" t="s">
        <v>112</v>
      </c>
      <c r="B65" s="75">
        <v>4916.6499999999996</v>
      </c>
      <c r="C65" s="76">
        <v>-2.66</v>
      </c>
      <c r="D65" s="75">
        <v>624.52</v>
      </c>
      <c r="E65" s="77">
        <v>15.77</v>
      </c>
    </row>
    <row r="66" spans="1:5">
      <c r="A66" s="89" t="s">
        <v>113</v>
      </c>
      <c r="B66" s="75">
        <v>10.99</v>
      </c>
      <c r="C66" s="76">
        <v>-47.63</v>
      </c>
      <c r="D66" s="75">
        <v>0</v>
      </c>
      <c r="E66" s="77">
        <v>0</v>
      </c>
    </row>
    <row r="67" spans="1:5">
      <c r="A67" s="89" t="s">
        <v>114</v>
      </c>
      <c r="B67" s="75">
        <v>307.64</v>
      </c>
      <c r="C67" s="76">
        <v>-65.599999999999994</v>
      </c>
      <c r="D67" s="75">
        <v>159.66999999999999</v>
      </c>
      <c r="E67" s="77">
        <v>-39.08</v>
      </c>
    </row>
    <row r="68" spans="1:5">
      <c r="A68" s="89" t="s">
        <v>115</v>
      </c>
      <c r="B68" s="75">
        <v>41.41</v>
      </c>
      <c r="C68" s="76">
        <v>-62.03</v>
      </c>
      <c r="D68" s="75">
        <v>953.65</v>
      </c>
      <c r="E68" s="77">
        <v>8648.7000000000007</v>
      </c>
    </row>
    <row r="69" spans="1:5">
      <c r="A69" s="89" t="s">
        <v>116</v>
      </c>
      <c r="B69" s="75">
        <v>18.25</v>
      </c>
      <c r="C69" s="76">
        <v>152.75</v>
      </c>
      <c r="D69" s="75">
        <v>92.04</v>
      </c>
      <c r="E69" s="77">
        <v>0</v>
      </c>
    </row>
    <row r="70" spans="1:5">
      <c r="A70" s="89" t="s">
        <v>117</v>
      </c>
      <c r="B70" s="75">
        <v>386.55</v>
      </c>
      <c r="C70" s="76">
        <v>-12.83</v>
      </c>
      <c r="D70" s="75">
        <v>59.19</v>
      </c>
      <c r="E70" s="77">
        <v>588.22</v>
      </c>
    </row>
    <row r="71" spans="1:5">
      <c r="A71" s="89" t="s">
        <v>118</v>
      </c>
      <c r="B71" s="75">
        <v>6.89</v>
      </c>
      <c r="C71" s="76">
        <v>-68.48</v>
      </c>
      <c r="D71" s="75">
        <v>0</v>
      </c>
      <c r="E71" s="77">
        <v>0</v>
      </c>
    </row>
    <row r="72" spans="1:5">
      <c r="A72" s="89" t="s">
        <v>119</v>
      </c>
      <c r="B72" s="75">
        <v>257.29000000000002</v>
      </c>
      <c r="C72" s="76">
        <v>31.13</v>
      </c>
      <c r="D72" s="75">
        <v>0.01</v>
      </c>
      <c r="E72" s="77">
        <v>-99.82</v>
      </c>
    </row>
    <row r="73" spans="1:5">
      <c r="A73" s="89" t="s">
        <v>120</v>
      </c>
      <c r="B73" s="75">
        <v>921.6</v>
      </c>
      <c r="C73" s="76">
        <v>-0.17</v>
      </c>
      <c r="D73" s="75">
        <v>7.57</v>
      </c>
      <c r="E73" s="77">
        <v>240.74</v>
      </c>
    </row>
    <row r="74" spans="1:5">
      <c r="A74" s="89" t="s">
        <v>441</v>
      </c>
      <c r="B74" s="75">
        <v>7.09</v>
      </c>
      <c r="C74" s="76">
        <v>-95.29</v>
      </c>
      <c r="D74" s="75">
        <v>0</v>
      </c>
      <c r="E74" s="77">
        <v>-100</v>
      </c>
    </row>
    <row r="75" spans="1:5">
      <c r="A75" s="89" t="s">
        <v>121</v>
      </c>
      <c r="B75" s="75">
        <v>213.87</v>
      </c>
      <c r="C75" s="76">
        <v>-5.78</v>
      </c>
      <c r="D75" s="75">
        <v>0</v>
      </c>
      <c r="E75" s="77">
        <v>0</v>
      </c>
    </row>
    <row r="76" spans="1:5">
      <c r="A76" s="89" t="s">
        <v>122</v>
      </c>
      <c r="B76" s="75">
        <v>38.200000000000003</v>
      </c>
      <c r="C76" s="76">
        <v>-45.59</v>
      </c>
      <c r="D76" s="75">
        <v>277.67</v>
      </c>
      <c r="E76" s="77">
        <v>90.72</v>
      </c>
    </row>
    <row r="77" spans="1:5">
      <c r="A77" s="89" t="s">
        <v>123</v>
      </c>
      <c r="B77" s="75">
        <v>7.97</v>
      </c>
      <c r="C77" s="76">
        <v>-31.51</v>
      </c>
      <c r="D77" s="75">
        <v>0</v>
      </c>
      <c r="E77" s="77">
        <v>0</v>
      </c>
    </row>
    <row r="78" spans="1:5">
      <c r="A78" s="89" t="s">
        <v>124</v>
      </c>
      <c r="B78" s="75">
        <v>221.22</v>
      </c>
      <c r="C78" s="76">
        <v>-13.77</v>
      </c>
      <c r="D78" s="75">
        <v>71</v>
      </c>
      <c r="E78" s="77">
        <v>2.08</v>
      </c>
    </row>
    <row r="79" spans="1:5">
      <c r="A79" s="89" t="s">
        <v>125</v>
      </c>
      <c r="B79" s="75">
        <v>59.86</v>
      </c>
      <c r="C79" s="76">
        <v>-5.97</v>
      </c>
      <c r="D79" s="75">
        <v>0.66</v>
      </c>
      <c r="E79" s="77">
        <v>0</v>
      </c>
    </row>
    <row r="80" spans="1:5">
      <c r="A80" s="89" t="s">
        <v>126</v>
      </c>
      <c r="B80" s="75">
        <v>117.76</v>
      </c>
      <c r="C80" s="76">
        <v>-28.2</v>
      </c>
      <c r="D80" s="75">
        <v>4.43</v>
      </c>
      <c r="E80" s="77">
        <v>165.58</v>
      </c>
    </row>
    <row r="81" spans="1:5">
      <c r="A81" s="89" t="s">
        <v>127</v>
      </c>
      <c r="B81" s="75">
        <v>286.33</v>
      </c>
      <c r="C81" s="76">
        <v>-51.29</v>
      </c>
      <c r="D81" s="75">
        <v>334.72</v>
      </c>
      <c r="E81" s="77">
        <v>260.05</v>
      </c>
    </row>
    <row r="82" spans="1:5">
      <c r="A82" s="89" t="s">
        <v>128</v>
      </c>
      <c r="B82" s="75">
        <v>150.25</v>
      </c>
      <c r="C82" s="76">
        <v>-15.26</v>
      </c>
      <c r="D82" s="75">
        <v>94.56</v>
      </c>
      <c r="E82" s="77">
        <v>39.270000000000003</v>
      </c>
    </row>
    <row r="83" spans="1:5">
      <c r="A83" s="89" t="s">
        <v>129</v>
      </c>
      <c r="B83" s="75">
        <v>15.82</v>
      </c>
      <c r="C83" s="76">
        <v>-82.79</v>
      </c>
      <c r="D83" s="75">
        <v>724.39</v>
      </c>
      <c r="E83" s="77">
        <v>-53.87</v>
      </c>
    </row>
    <row r="84" spans="1:5">
      <c r="A84" s="89" t="s">
        <v>130</v>
      </c>
      <c r="B84" s="75">
        <v>20.76</v>
      </c>
      <c r="C84" s="76">
        <v>402.67</v>
      </c>
      <c r="D84" s="75">
        <v>0</v>
      </c>
      <c r="E84" s="77">
        <v>-100</v>
      </c>
    </row>
    <row r="85" spans="1:5">
      <c r="A85" s="89" t="s">
        <v>131</v>
      </c>
      <c r="B85" s="75">
        <v>1741.63</v>
      </c>
      <c r="C85" s="76">
        <v>-23.57</v>
      </c>
      <c r="D85" s="75">
        <v>1346</v>
      </c>
      <c r="E85" s="77">
        <v>1474.53</v>
      </c>
    </row>
    <row r="86" spans="1:5">
      <c r="A86" s="89" t="s">
        <v>132</v>
      </c>
      <c r="B86" s="75">
        <v>19.84</v>
      </c>
      <c r="C86" s="76">
        <v>-48.73</v>
      </c>
      <c r="D86" s="75">
        <v>0</v>
      </c>
      <c r="E86" s="77">
        <v>0</v>
      </c>
    </row>
    <row r="87" spans="1:5">
      <c r="A87" s="89" t="s">
        <v>442</v>
      </c>
      <c r="B87" s="75">
        <v>18.11</v>
      </c>
      <c r="C87" s="76">
        <v>290.18</v>
      </c>
      <c r="D87" s="75">
        <v>0</v>
      </c>
      <c r="E87" s="77">
        <v>-100</v>
      </c>
    </row>
    <row r="88" spans="1:5">
      <c r="A88" s="89" t="s">
        <v>589</v>
      </c>
      <c r="B88" s="75">
        <v>0.09</v>
      </c>
      <c r="C88" s="76">
        <v>0</v>
      </c>
      <c r="D88" s="75">
        <v>0</v>
      </c>
      <c r="E88" s="77">
        <v>0</v>
      </c>
    </row>
    <row r="89" spans="1:5">
      <c r="A89" s="89" t="s">
        <v>133</v>
      </c>
      <c r="B89" s="75">
        <v>311.43</v>
      </c>
      <c r="C89" s="76">
        <v>-44.17</v>
      </c>
      <c r="D89" s="75">
        <v>174.71</v>
      </c>
      <c r="E89" s="77">
        <v>310.17</v>
      </c>
    </row>
    <row r="90" spans="1:5">
      <c r="A90" s="89" t="s">
        <v>443</v>
      </c>
      <c r="B90" s="75">
        <v>32.56</v>
      </c>
      <c r="C90" s="76">
        <v>135.19</v>
      </c>
      <c r="D90" s="75">
        <v>0</v>
      </c>
      <c r="E90" s="77">
        <v>0</v>
      </c>
    </row>
    <row r="91" spans="1:5">
      <c r="A91" s="89" t="s">
        <v>134</v>
      </c>
      <c r="B91" s="75">
        <v>3.86</v>
      </c>
      <c r="C91" s="76">
        <v>-87.5</v>
      </c>
      <c r="D91" s="75">
        <v>0</v>
      </c>
      <c r="E91" s="77">
        <v>-100</v>
      </c>
    </row>
    <row r="92" spans="1:5">
      <c r="A92" s="89" t="s">
        <v>444</v>
      </c>
      <c r="B92" s="75">
        <v>10.130000000000001</v>
      </c>
      <c r="C92" s="76">
        <v>85.63</v>
      </c>
      <c r="D92" s="75">
        <v>47.52</v>
      </c>
      <c r="E92" s="77">
        <v>-1.65</v>
      </c>
    </row>
    <row r="93" spans="1:5">
      <c r="A93" s="89" t="s">
        <v>135</v>
      </c>
      <c r="B93" s="75">
        <v>3132.16</v>
      </c>
      <c r="C93" s="76">
        <v>-23.79</v>
      </c>
      <c r="D93" s="75">
        <v>1908.43</v>
      </c>
      <c r="E93" s="77">
        <v>-42.35</v>
      </c>
    </row>
    <row r="94" spans="1:5">
      <c r="A94" s="89" t="s">
        <v>136</v>
      </c>
      <c r="B94" s="75">
        <v>259.91000000000003</v>
      </c>
      <c r="C94" s="76">
        <v>-17.75</v>
      </c>
      <c r="D94" s="75">
        <v>0</v>
      </c>
      <c r="E94" s="77">
        <v>-100</v>
      </c>
    </row>
    <row r="95" spans="1:5">
      <c r="A95" s="89" t="s">
        <v>137</v>
      </c>
      <c r="B95" s="75">
        <v>1134.69</v>
      </c>
      <c r="C95" s="76">
        <v>20.149999999999999</v>
      </c>
      <c r="D95" s="75">
        <v>5.63</v>
      </c>
      <c r="E95" s="77">
        <v>-97.31</v>
      </c>
    </row>
    <row r="96" spans="1:5">
      <c r="A96" s="89" t="s">
        <v>138</v>
      </c>
      <c r="B96" s="75">
        <v>146.9</v>
      </c>
      <c r="C96" s="76">
        <v>-58.6</v>
      </c>
      <c r="D96" s="75">
        <v>690.25</v>
      </c>
      <c r="E96" s="77">
        <v>2653.01</v>
      </c>
    </row>
    <row r="97" spans="1:5">
      <c r="A97" s="89" t="s">
        <v>139</v>
      </c>
      <c r="B97" s="75">
        <v>363.25</v>
      </c>
      <c r="C97" s="76">
        <v>20.79</v>
      </c>
      <c r="D97" s="75">
        <v>158.71</v>
      </c>
      <c r="E97" s="77">
        <v>17.579999999999998</v>
      </c>
    </row>
    <row r="98" spans="1:5">
      <c r="A98" s="89" t="s">
        <v>140</v>
      </c>
      <c r="B98" s="75">
        <v>228.02</v>
      </c>
      <c r="C98" s="76">
        <v>178.09</v>
      </c>
      <c r="D98" s="75">
        <v>10.73</v>
      </c>
      <c r="E98" s="77">
        <v>-70.599999999999994</v>
      </c>
    </row>
    <row r="99" spans="1:5">
      <c r="A99" s="89" t="s">
        <v>141</v>
      </c>
      <c r="B99" s="75">
        <v>7.41</v>
      </c>
      <c r="C99" s="76">
        <v>-28.79</v>
      </c>
      <c r="D99" s="75">
        <v>0</v>
      </c>
      <c r="E99" s="77">
        <v>0</v>
      </c>
    </row>
    <row r="100" spans="1:5">
      <c r="A100" s="89" t="s">
        <v>445</v>
      </c>
      <c r="B100" s="75">
        <v>113.14</v>
      </c>
      <c r="C100" s="76">
        <v>-23.07</v>
      </c>
      <c r="D100" s="75">
        <v>0</v>
      </c>
      <c r="E100" s="77">
        <v>-100</v>
      </c>
    </row>
    <row r="101" spans="1:5">
      <c r="A101" s="89" t="s">
        <v>142</v>
      </c>
      <c r="B101" s="75">
        <v>172.11</v>
      </c>
      <c r="C101" s="76">
        <v>-62.25</v>
      </c>
      <c r="D101" s="75">
        <v>1066.19</v>
      </c>
      <c r="E101" s="77">
        <v>-12.31</v>
      </c>
    </row>
    <row r="102" spans="1:5">
      <c r="A102" s="89" t="s">
        <v>143</v>
      </c>
      <c r="B102" s="75">
        <v>26.36</v>
      </c>
      <c r="C102" s="76">
        <v>-67.7</v>
      </c>
      <c r="D102" s="75">
        <v>0.42</v>
      </c>
      <c r="E102" s="77">
        <v>-81.77</v>
      </c>
    </row>
    <row r="103" spans="1:5">
      <c r="A103" s="89" t="s">
        <v>144</v>
      </c>
      <c r="B103" s="75">
        <v>10.28</v>
      </c>
      <c r="C103" s="76">
        <v>74.069999999999993</v>
      </c>
      <c r="D103" s="75">
        <v>0</v>
      </c>
      <c r="E103" s="77">
        <v>0</v>
      </c>
    </row>
    <row r="104" spans="1:5">
      <c r="A104" s="89" t="s">
        <v>446</v>
      </c>
      <c r="B104" s="75">
        <v>3.83</v>
      </c>
      <c r="C104" s="76">
        <v>88.26</v>
      </c>
      <c r="D104" s="75">
        <v>0</v>
      </c>
      <c r="E104" s="77">
        <v>0</v>
      </c>
    </row>
    <row r="105" spans="1:5">
      <c r="A105" s="89" t="s">
        <v>590</v>
      </c>
      <c r="B105" s="75">
        <v>3.43</v>
      </c>
      <c r="C105" s="76">
        <v>0</v>
      </c>
      <c r="D105" s="75">
        <v>0</v>
      </c>
      <c r="E105" s="77">
        <v>0</v>
      </c>
    </row>
    <row r="106" spans="1:5">
      <c r="A106" s="89" t="s">
        <v>182</v>
      </c>
      <c r="B106" s="75">
        <v>0.15</v>
      </c>
      <c r="C106" s="76">
        <v>-98.95</v>
      </c>
      <c r="D106" s="75">
        <v>0</v>
      </c>
      <c r="E106" s="77">
        <v>0</v>
      </c>
    </row>
    <row r="107" spans="1:5">
      <c r="A107" s="90" t="s">
        <v>145</v>
      </c>
      <c r="B107" s="85">
        <v>115006.43</v>
      </c>
      <c r="C107" s="86">
        <v>-12.42</v>
      </c>
      <c r="D107" s="85">
        <v>112940.27</v>
      </c>
      <c r="E107" s="87">
        <v>6.08</v>
      </c>
    </row>
    <row r="108" spans="1:5">
      <c r="A108" s="89" t="s">
        <v>146</v>
      </c>
      <c r="B108" s="75">
        <v>7903.65</v>
      </c>
      <c r="C108" s="76">
        <v>-4.82</v>
      </c>
      <c r="D108" s="75">
        <v>4470.3500000000004</v>
      </c>
      <c r="E108" s="77">
        <v>23.56</v>
      </c>
    </row>
    <row r="109" spans="1:5">
      <c r="A109" s="89" t="s">
        <v>147</v>
      </c>
      <c r="B109" s="75">
        <v>1769.62</v>
      </c>
      <c r="C109" s="76">
        <v>-26.61</v>
      </c>
      <c r="D109" s="75">
        <v>833.53</v>
      </c>
      <c r="E109" s="77">
        <v>-33.619999999999997</v>
      </c>
    </row>
    <row r="110" spans="1:5">
      <c r="A110" s="89" t="s">
        <v>148</v>
      </c>
      <c r="B110" s="75">
        <v>15352.17</v>
      </c>
      <c r="C110" s="76">
        <v>-18.170000000000002</v>
      </c>
      <c r="D110" s="75">
        <v>3342.56</v>
      </c>
      <c r="E110" s="77">
        <v>-1.24</v>
      </c>
    </row>
    <row r="111" spans="1:5">
      <c r="A111" s="89" t="s">
        <v>149</v>
      </c>
      <c r="B111" s="91">
        <v>15097.59</v>
      </c>
      <c r="C111" s="92">
        <v>-7.81</v>
      </c>
      <c r="D111" s="91">
        <v>36652.85</v>
      </c>
      <c r="E111" s="93">
        <v>14.92</v>
      </c>
    </row>
    <row r="112" spans="1:5">
      <c r="A112" s="89" t="s">
        <v>150</v>
      </c>
      <c r="B112" s="75">
        <v>14715.01</v>
      </c>
      <c r="C112" s="76">
        <v>10.63</v>
      </c>
      <c r="D112" s="75">
        <v>8009.47</v>
      </c>
      <c r="E112" s="77">
        <v>2.6</v>
      </c>
    </row>
    <row r="113" spans="1:5">
      <c r="A113" s="89" t="s">
        <v>151</v>
      </c>
      <c r="B113" s="75">
        <v>403.27</v>
      </c>
      <c r="C113" s="76">
        <v>-13.8</v>
      </c>
      <c r="D113" s="75">
        <v>72.3</v>
      </c>
      <c r="E113" s="77">
        <v>30.07</v>
      </c>
    </row>
    <row r="114" spans="1:5">
      <c r="A114" s="89" t="s">
        <v>152</v>
      </c>
      <c r="B114" s="75">
        <v>10189.959999999999</v>
      </c>
      <c r="C114" s="76">
        <v>-2.2000000000000002</v>
      </c>
      <c r="D114" s="75">
        <v>15089.22</v>
      </c>
      <c r="E114" s="77">
        <v>5.64</v>
      </c>
    </row>
    <row r="115" spans="1:5">
      <c r="A115" s="89" t="s">
        <v>153</v>
      </c>
      <c r="B115" s="75">
        <v>0.11</v>
      </c>
      <c r="C115" s="76">
        <v>-98.52</v>
      </c>
      <c r="D115" s="75">
        <v>63.45</v>
      </c>
      <c r="E115" s="77">
        <v>-15.51</v>
      </c>
    </row>
    <row r="116" spans="1:5">
      <c r="A116" s="89" t="s">
        <v>154</v>
      </c>
      <c r="B116" s="75">
        <v>14683.21</v>
      </c>
      <c r="C116" s="76">
        <v>4.3899999999999997</v>
      </c>
      <c r="D116" s="75">
        <v>3604.45</v>
      </c>
      <c r="E116" s="77">
        <v>8.3800000000000008</v>
      </c>
    </row>
    <row r="117" spans="1:5">
      <c r="A117" s="89" t="s">
        <v>155</v>
      </c>
      <c r="B117" s="75">
        <v>452.45</v>
      </c>
      <c r="C117" s="76">
        <v>-4.32</v>
      </c>
      <c r="D117" s="75">
        <v>734.71</v>
      </c>
      <c r="E117" s="77">
        <v>0.13</v>
      </c>
    </row>
    <row r="118" spans="1:5">
      <c r="A118" s="89" t="s">
        <v>156</v>
      </c>
      <c r="B118" s="75">
        <v>648.64</v>
      </c>
      <c r="C118" s="76">
        <v>-60.66</v>
      </c>
      <c r="D118" s="75">
        <v>836.39</v>
      </c>
      <c r="E118" s="77">
        <v>87.64</v>
      </c>
    </row>
    <row r="119" spans="1:5">
      <c r="A119" s="89" t="s">
        <v>157</v>
      </c>
      <c r="B119" s="75">
        <v>6163.65</v>
      </c>
      <c r="C119" s="76">
        <v>5.32</v>
      </c>
      <c r="D119" s="75">
        <v>2531.13</v>
      </c>
      <c r="E119" s="77">
        <v>72.510000000000005</v>
      </c>
    </row>
    <row r="120" spans="1:5">
      <c r="A120" s="89" t="s">
        <v>158</v>
      </c>
      <c r="B120" s="75">
        <v>24.65</v>
      </c>
      <c r="C120" s="76">
        <v>-62.58</v>
      </c>
      <c r="D120" s="75">
        <v>101.15</v>
      </c>
      <c r="E120" s="77">
        <v>0</v>
      </c>
    </row>
    <row r="121" spans="1:5">
      <c r="A121" s="89" t="s">
        <v>485</v>
      </c>
      <c r="B121" s="75">
        <v>1.44</v>
      </c>
      <c r="C121" s="76">
        <v>-55.56</v>
      </c>
      <c r="D121" s="75">
        <v>0</v>
      </c>
      <c r="E121" s="77">
        <v>0</v>
      </c>
    </row>
    <row r="122" spans="1:5">
      <c r="A122" s="89" t="s">
        <v>159</v>
      </c>
      <c r="B122" s="75">
        <v>292.24</v>
      </c>
      <c r="C122" s="76">
        <v>-44.73</v>
      </c>
      <c r="D122" s="75">
        <v>3488.53</v>
      </c>
      <c r="E122" s="77">
        <v>-27.69</v>
      </c>
    </row>
    <row r="123" spans="1:5">
      <c r="A123" s="89" t="s">
        <v>160</v>
      </c>
      <c r="B123" s="75">
        <v>1209.51</v>
      </c>
      <c r="C123" s="76">
        <v>10.1</v>
      </c>
      <c r="D123" s="75">
        <v>778.39</v>
      </c>
      <c r="E123" s="77">
        <v>94.8</v>
      </c>
    </row>
    <row r="124" spans="1:5">
      <c r="A124" s="89" t="s">
        <v>161</v>
      </c>
      <c r="B124" s="75">
        <v>518.78</v>
      </c>
      <c r="C124" s="76">
        <v>-14.38</v>
      </c>
      <c r="D124" s="75">
        <v>729.51</v>
      </c>
      <c r="E124" s="77">
        <v>49.67</v>
      </c>
    </row>
    <row r="125" spans="1:5">
      <c r="A125" s="89" t="s">
        <v>162</v>
      </c>
      <c r="B125" s="75">
        <v>787.84</v>
      </c>
      <c r="C125" s="76">
        <v>75.59</v>
      </c>
      <c r="D125" s="75">
        <v>952.76</v>
      </c>
      <c r="E125" s="77">
        <v>77.28</v>
      </c>
    </row>
    <row r="126" spans="1:5">
      <c r="A126" s="89" t="s">
        <v>163</v>
      </c>
      <c r="B126" s="75">
        <v>8.36</v>
      </c>
      <c r="C126" s="76">
        <v>-31.14</v>
      </c>
      <c r="D126" s="75">
        <v>7.77</v>
      </c>
      <c r="E126" s="77">
        <v>48.39</v>
      </c>
    </row>
    <row r="127" spans="1:5">
      <c r="A127" s="89" t="s">
        <v>591</v>
      </c>
      <c r="B127" s="75">
        <v>3.04</v>
      </c>
      <c r="C127" s="76">
        <v>0</v>
      </c>
      <c r="D127" s="75">
        <v>0.52</v>
      </c>
      <c r="E127" s="77">
        <v>0</v>
      </c>
    </row>
    <row r="128" spans="1:5">
      <c r="A128" s="89" t="s">
        <v>164</v>
      </c>
      <c r="B128" s="75">
        <v>39.26</v>
      </c>
      <c r="C128" s="76">
        <v>-5.52</v>
      </c>
      <c r="D128" s="75">
        <v>5.99</v>
      </c>
      <c r="E128" s="77">
        <v>11.66</v>
      </c>
    </row>
    <row r="129" spans="1:5">
      <c r="A129" s="89" t="s">
        <v>165</v>
      </c>
      <c r="B129" s="75">
        <v>0</v>
      </c>
      <c r="C129" s="76">
        <v>0</v>
      </c>
      <c r="D129" s="75">
        <v>0.14000000000000001</v>
      </c>
      <c r="E129" s="77">
        <v>308.81</v>
      </c>
    </row>
    <row r="130" spans="1:5">
      <c r="A130" s="89" t="s">
        <v>166</v>
      </c>
      <c r="B130" s="75">
        <v>898.85</v>
      </c>
      <c r="C130" s="76">
        <v>3.62</v>
      </c>
      <c r="D130" s="75">
        <v>245.71</v>
      </c>
      <c r="E130" s="77">
        <v>-15.74</v>
      </c>
    </row>
    <row r="131" spans="1:5">
      <c r="A131" s="89" t="s">
        <v>167</v>
      </c>
      <c r="B131" s="75">
        <v>4732.1499999999996</v>
      </c>
      <c r="C131" s="76">
        <v>-1.52</v>
      </c>
      <c r="D131" s="75">
        <v>6840.14</v>
      </c>
      <c r="E131" s="77">
        <v>27.05</v>
      </c>
    </row>
    <row r="132" spans="1:5">
      <c r="A132" s="89" t="s">
        <v>168</v>
      </c>
      <c r="B132" s="75">
        <v>899.85</v>
      </c>
      <c r="C132" s="76">
        <v>-8.26</v>
      </c>
      <c r="D132" s="75">
        <v>1722.75</v>
      </c>
      <c r="E132" s="77">
        <v>6.31</v>
      </c>
    </row>
    <row r="133" spans="1:5">
      <c r="A133" s="89" t="s">
        <v>169</v>
      </c>
      <c r="B133" s="75">
        <v>2149.2199999999998</v>
      </c>
      <c r="C133" s="76">
        <v>-32.049999999999997</v>
      </c>
      <c r="D133" s="75">
        <v>2388.0500000000002</v>
      </c>
      <c r="E133" s="77">
        <v>-6.29</v>
      </c>
    </row>
    <row r="134" spans="1:5">
      <c r="A134" s="89" t="s">
        <v>170</v>
      </c>
      <c r="B134" s="75">
        <v>1959.25</v>
      </c>
      <c r="C134" s="76">
        <v>13.43</v>
      </c>
      <c r="D134" s="75">
        <v>9103.26</v>
      </c>
      <c r="E134" s="77">
        <v>-37.520000000000003</v>
      </c>
    </row>
    <row r="135" spans="1:5">
      <c r="A135" s="89" t="s">
        <v>171</v>
      </c>
      <c r="B135" s="75">
        <v>494.61</v>
      </c>
      <c r="C135" s="76">
        <v>-16.02</v>
      </c>
      <c r="D135" s="75">
        <v>9.9499999999999993</v>
      </c>
      <c r="E135" s="77">
        <v>-53.27</v>
      </c>
    </row>
    <row r="136" spans="1:5">
      <c r="A136" s="89" t="s">
        <v>172</v>
      </c>
      <c r="B136" s="75">
        <v>335.9</v>
      </c>
      <c r="C136" s="76">
        <v>-39.880000000000003</v>
      </c>
      <c r="D136" s="75">
        <v>92.82</v>
      </c>
      <c r="E136" s="77">
        <v>-42.59</v>
      </c>
    </row>
    <row r="137" spans="1:5">
      <c r="A137" s="89" t="s">
        <v>173</v>
      </c>
      <c r="B137" s="75">
        <v>279.56</v>
      </c>
      <c r="C137" s="76">
        <v>11.14</v>
      </c>
      <c r="D137" s="75">
        <v>739.53</v>
      </c>
      <c r="E137" s="77">
        <v>-16.97</v>
      </c>
    </row>
    <row r="138" spans="1:5">
      <c r="A138" s="89" t="s">
        <v>174</v>
      </c>
      <c r="B138" s="75">
        <v>140.99</v>
      </c>
      <c r="C138" s="76">
        <v>2.29</v>
      </c>
      <c r="D138" s="75">
        <v>0.08</v>
      </c>
      <c r="E138" s="77">
        <v>0</v>
      </c>
    </row>
    <row r="139" spans="1:5">
      <c r="A139" s="89" t="s">
        <v>175</v>
      </c>
      <c r="B139" s="75">
        <v>42.22</v>
      </c>
      <c r="C139" s="76">
        <v>75.47</v>
      </c>
      <c r="D139" s="75">
        <v>0.1</v>
      </c>
      <c r="E139" s="77">
        <v>14.6</v>
      </c>
    </row>
    <row r="140" spans="1:5">
      <c r="A140" s="89" t="s">
        <v>176</v>
      </c>
      <c r="B140" s="75">
        <v>70.63</v>
      </c>
      <c r="C140" s="76">
        <v>-54.04</v>
      </c>
      <c r="D140" s="75">
        <v>0</v>
      </c>
      <c r="E140" s="77">
        <v>-100</v>
      </c>
    </row>
    <row r="141" spans="1:5">
      <c r="A141" s="89" t="s">
        <v>177</v>
      </c>
      <c r="B141" s="75">
        <v>55.61</v>
      </c>
      <c r="C141" s="76">
        <v>22.58</v>
      </c>
      <c r="D141" s="75">
        <v>0.05</v>
      </c>
      <c r="E141" s="77">
        <v>820</v>
      </c>
    </row>
    <row r="142" spans="1:5">
      <c r="A142" s="89" t="s">
        <v>178</v>
      </c>
      <c r="B142" s="75">
        <v>10.65</v>
      </c>
      <c r="C142" s="76">
        <v>-48.76</v>
      </c>
      <c r="D142" s="75">
        <v>68.08</v>
      </c>
      <c r="E142" s="77">
        <v>164.3</v>
      </c>
    </row>
    <row r="143" spans="1:5">
      <c r="A143" s="89" t="s">
        <v>179</v>
      </c>
      <c r="B143" s="75">
        <v>6825.22</v>
      </c>
      <c r="C143" s="76">
        <v>-56.84</v>
      </c>
      <c r="D143" s="75">
        <v>3057.38</v>
      </c>
      <c r="E143" s="77">
        <v>655.45</v>
      </c>
    </row>
    <row r="144" spans="1:5">
      <c r="A144" s="89" t="s">
        <v>180</v>
      </c>
      <c r="B144" s="75">
        <v>1493.18</v>
      </c>
      <c r="C144" s="76">
        <v>-56.39</v>
      </c>
      <c r="D144" s="75">
        <v>79.150000000000006</v>
      </c>
      <c r="E144" s="77">
        <v>-93.47</v>
      </c>
    </row>
    <row r="145" spans="1:5">
      <c r="A145" s="89" t="s">
        <v>486</v>
      </c>
      <c r="B145" s="75">
        <v>237.43</v>
      </c>
      <c r="C145" s="76">
        <v>-27.47</v>
      </c>
      <c r="D145" s="75">
        <v>437.92</v>
      </c>
      <c r="E145" s="77">
        <v>26.51</v>
      </c>
    </row>
    <row r="146" spans="1:5">
      <c r="A146" s="89" t="s">
        <v>487</v>
      </c>
      <c r="B146" s="75">
        <v>130.81</v>
      </c>
      <c r="C146" s="76">
        <v>-46.8</v>
      </c>
      <c r="D146" s="75">
        <v>123.16</v>
      </c>
      <c r="E146" s="77">
        <v>-29.63</v>
      </c>
    </row>
    <row r="147" spans="1:5">
      <c r="A147" s="89" t="s">
        <v>181</v>
      </c>
      <c r="B147" s="75">
        <v>3006.44</v>
      </c>
      <c r="C147" s="76">
        <v>58.09</v>
      </c>
      <c r="D147" s="75">
        <v>2573.7399999999998</v>
      </c>
      <c r="E147" s="77">
        <v>13.31</v>
      </c>
    </row>
    <row r="148" spans="1:5">
      <c r="A148" s="89" t="s">
        <v>488</v>
      </c>
      <c r="B148" s="75">
        <v>844.75</v>
      </c>
      <c r="C148" s="76">
        <v>-33.229999999999997</v>
      </c>
      <c r="D148" s="75">
        <v>2583.8000000000002</v>
      </c>
      <c r="E148" s="77">
        <v>72.680000000000007</v>
      </c>
    </row>
    <row r="149" spans="1:5">
      <c r="A149" s="89" t="s">
        <v>489</v>
      </c>
      <c r="B149" s="75">
        <v>4.93</v>
      </c>
      <c r="C149" s="76">
        <v>-52.71</v>
      </c>
      <c r="D149" s="75">
        <v>16.12</v>
      </c>
      <c r="E149" s="77">
        <v>-45.65</v>
      </c>
    </row>
    <row r="150" spans="1:5">
      <c r="A150" s="89" t="s">
        <v>490</v>
      </c>
      <c r="B150" s="75">
        <v>4.08</v>
      </c>
      <c r="C150" s="76">
        <v>-54.89</v>
      </c>
      <c r="D150" s="75">
        <v>520.23</v>
      </c>
      <c r="E150" s="77">
        <v>36.6</v>
      </c>
    </row>
    <row r="151" spans="1:5">
      <c r="A151" s="89" t="s">
        <v>182</v>
      </c>
      <c r="B151" s="75">
        <v>0.25</v>
      </c>
      <c r="C151" s="76">
        <v>-58.07</v>
      </c>
      <c r="D151" s="75">
        <v>0</v>
      </c>
      <c r="E151" s="77">
        <v>0</v>
      </c>
    </row>
    <row r="152" spans="1:5">
      <c r="A152" s="89" t="s">
        <v>182</v>
      </c>
      <c r="B152" s="75">
        <v>83.48</v>
      </c>
      <c r="C152" s="76">
        <v>-4.6100000000000003</v>
      </c>
      <c r="D152" s="75">
        <v>33.119999999999997</v>
      </c>
      <c r="E152" s="77">
        <v>7.82</v>
      </c>
    </row>
    <row r="153" spans="1:5">
      <c r="A153" s="89" t="s">
        <v>182</v>
      </c>
      <c r="B153" s="75">
        <v>41.93</v>
      </c>
      <c r="C153" s="76">
        <v>515.75</v>
      </c>
      <c r="D153" s="75">
        <v>0</v>
      </c>
      <c r="E153" s="77">
        <v>0</v>
      </c>
    </row>
    <row r="154" spans="1:5">
      <c r="A154" s="90" t="s">
        <v>183</v>
      </c>
      <c r="B154" s="85">
        <v>33427.72</v>
      </c>
      <c r="C154" s="86">
        <v>-16.5</v>
      </c>
      <c r="D154" s="85">
        <v>24463.41</v>
      </c>
      <c r="E154" s="87">
        <v>26.57</v>
      </c>
    </row>
    <row r="155" spans="1:5">
      <c r="A155" s="89" t="s">
        <v>184</v>
      </c>
      <c r="B155" s="75">
        <v>1245.6099999999999</v>
      </c>
      <c r="C155" s="76">
        <v>-5.34</v>
      </c>
      <c r="D155" s="75">
        <v>181.05</v>
      </c>
      <c r="E155" s="77">
        <v>-7.32</v>
      </c>
    </row>
    <row r="156" spans="1:5">
      <c r="A156" s="89" t="s">
        <v>447</v>
      </c>
      <c r="B156" s="75">
        <v>2.0499999999999998</v>
      </c>
      <c r="C156" s="76">
        <v>-75.849999999999994</v>
      </c>
      <c r="D156" s="75">
        <v>0</v>
      </c>
      <c r="E156" s="77">
        <v>0</v>
      </c>
    </row>
    <row r="157" spans="1:5">
      <c r="A157" s="89" t="s">
        <v>185</v>
      </c>
      <c r="B157" s="75">
        <v>44.11</v>
      </c>
      <c r="C157" s="76">
        <v>-73.13</v>
      </c>
      <c r="D157" s="75">
        <v>0</v>
      </c>
      <c r="E157" s="77">
        <v>0</v>
      </c>
    </row>
    <row r="158" spans="1:5">
      <c r="A158" s="89" t="s">
        <v>186</v>
      </c>
      <c r="B158" s="75">
        <v>10.97</v>
      </c>
      <c r="C158" s="76">
        <v>71.92</v>
      </c>
      <c r="D158" s="75">
        <v>4.21</v>
      </c>
      <c r="E158" s="77">
        <v>238.68</v>
      </c>
    </row>
    <row r="159" spans="1:5">
      <c r="A159" s="89" t="s">
        <v>448</v>
      </c>
      <c r="B159" s="91">
        <v>3.75</v>
      </c>
      <c r="C159" s="92">
        <v>70.66</v>
      </c>
      <c r="D159" s="91">
        <v>0</v>
      </c>
      <c r="E159" s="93">
        <v>-100</v>
      </c>
    </row>
    <row r="160" spans="1:5">
      <c r="A160" s="89" t="s">
        <v>187</v>
      </c>
      <c r="B160" s="75">
        <v>88.8</v>
      </c>
      <c r="C160" s="76">
        <v>-11</v>
      </c>
      <c r="D160" s="75">
        <v>12.48</v>
      </c>
      <c r="E160" s="77">
        <v>-2.4900000000000002</v>
      </c>
    </row>
    <row r="161" spans="1:5">
      <c r="A161" s="89" t="s">
        <v>592</v>
      </c>
      <c r="B161" s="75">
        <v>2.37</v>
      </c>
      <c r="C161" s="76">
        <v>0</v>
      </c>
      <c r="D161" s="75">
        <v>0</v>
      </c>
      <c r="E161" s="77">
        <v>0</v>
      </c>
    </row>
    <row r="162" spans="1:5">
      <c r="A162" s="89" t="s">
        <v>188</v>
      </c>
      <c r="B162" s="75">
        <v>11024.85</v>
      </c>
      <c r="C162" s="76">
        <v>-19.190000000000001</v>
      </c>
      <c r="D162" s="75">
        <v>5450.45</v>
      </c>
      <c r="E162" s="77">
        <v>14.13</v>
      </c>
    </row>
    <row r="163" spans="1:5">
      <c r="A163" s="89" t="s">
        <v>449</v>
      </c>
      <c r="B163" s="75">
        <v>0.05</v>
      </c>
      <c r="C163" s="76">
        <v>-99.55</v>
      </c>
      <c r="D163" s="75">
        <v>0.01</v>
      </c>
      <c r="E163" s="77">
        <v>0</v>
      </c>
    </row>
    <row r="164" spans="1:5">
      <c r="A164" s="89" t="s">
        <v>189</v>
      </c>
      <c r="B164" s="75">
        <v>2417.9499999999998</v>
      </c>
      <c r="C164" s="76">
        <v>11.16</v>
      </c>
      <c r="D164" s="75">
        <v>12747.03</v>
      </c>
      <c r="E164" s="77">
        <v>36.92</v>
      </c>
    </row>
    <row r="165" spans="1:5">
      <c r="A165" s="89" t="s">
        <v>190</v>
      </c>
      <c r="B165" s="75">
        <v>1369.7</v>
      </c>
      <c r="C165" s="76">
        <v>-5.51</v>
      </c>
      <c r="D165" s="75">
        <v>60.88</v>
      </c>
      <c r="E165" s="77">
        <v>71.44</v>
      </c>
    </row>
    <row r="166" spans="1:5">
      <c r="A166" s="89" t="s">
        <v>194</v>
      </c>
      <c r="B166" s="75">
        <v>0.31</v>
      </c>
      <c r="C166" s="76">
        <v>-75.959999999999994</v>
      </c>
      <c r="D166" s="75">
        <v>0.26</v>
      </c>
      <c r="E166" s="77">
        <v>416.16</v>
      </c>
    </row>
    <row r="167" spans="1:5">
      <c r="A167" s="89" t="s">
        <v>191</v>
      </c>
      <c r="B167" s="75">
        <v>275.49</v>
      </c>
      <c r="C167" s="76">
        <v>25.95</v>
      </c>
      <c r="D167" s="75">
        <v>3.22</v>
      </c>
      <c r="E167" s="77">
        <v>34.799999999999997</v>
      </c>
    </row>
    <row r="168" spans="1:5">
      <c r="A168" s="89" t="s">
        <v>192</v>
      </c>
      <c r="B168" s="75">
        <v>35.65</v>
      </c>
      <c r="C168" s="76">
        <v>-34.9</v>
      </c>
      <c r="D168" s="75">
        <v>0</v>
      </c>
      <c r="E168" s="77">
        <v>0</v>
      </c>
    </row>
    <row r="169" spans="1:5">
      <c r="A169" s="89" t="s">
        <v>193</v>
      </c>
      <c r="B169" s="75">
        <v>0.15</v>
      </c>
      <c r="C169" s="76">
        <v>-98.53</v>
      </c>
      <c r="D169" s="75">
        <v>0</v>
      </c>
      <c r="E169" s="77">
        <v>0</v>
      </c>
    </row>
    <row r="170" spans="1:5">
      <c r="A170" s="89" t="s">
        <v>194</v>
      </c>
      <c r="B170" s="75">
        <v>294.39</v>
      </c>
      <c r="C170" s="76">
        <v>-37.28</v>
      </c>
      <c r="D170" s="75">
        <v>0.42</v>
      </c>
      <c r="E170" s="77">
        <v>-40.229999999999997</v>
      </c>
    </row>
    <row r="171" spans="1:5">
      <c r="A171" s="89" t="s">
        <v>195</v>
      </c>
      <c r="B171" s="75">
        <v>856.67</v>
      </c>
      <c r="C171" s="76">
        <v>-7.29</v>
      </c>
      <c r="D171" s="75">
        <v>809.34</v>
      </c>
      <c r="E171" s="77">
        <v>823.97</v>
      </c>
    </row>
    <row r="172" spans="1:5">
      <c r="A172" s="89" t="s">
        <v>196</v>
      </c>
      <c r="B172" s="75">
        <v>1.71</v>
      </c>
      <c r="C172" s="76">
        <v>422.54</v>
      </c>
      <c r="D172" s="75">
        <v>0</v>
      </c>
      <c r="E172" s="77">
        <v>0</v>
      </c>
    </row>
    <row r="173" spans="1:5">
      <c r="A173" s="89" t="s">
        <v>197</v>
      </c>
      <c r="B173" s="75">
        <v>17.71</v>
      </c>
      <c r="C173" s="76">
        <v>20.68</v>
      </c>
      <c r="D173" s="75">
        <v>0</v>
      </c>
      <c r="E173" s="77">
        <v>0</v>
      </c>
    </row>
    <row r="174" spans="1:5">
      <c r="A174" s="89" t="s">
        <v>198</v>
      </c>
      <c r="B174" s="75">
        <v>3.08</v>
      </c>
      <c r="C174" s="76">
        <v>8.31</v>
      </c>
      <c r="D174" s="75">
        <v>0</v>
      </c>
      <c r="E174" s="77">
        <v>0</v>
      </c>
    </row>
    <row r="175" spans="1:5">
      <c r="A175" s="89" t="s">
        <v>199</v>
      </c>
      <c r="B175" s="75">
        <v>2305.81</v>
      </c>
      <c r="C175" s="76">
        <v>-38.35</v>
      </c>
      <c r="D175" s="75">
        <v>7.92</v>
      </c>
      <c r="E175" s="77">
        <v>0</v>
      </c>
    </row>
    <row r="176" spans="1:5">
      <c r="A176" s="89" t="s">
        <v>200</v>
      </c>
      <c r="B176" s="75">
        <v>10.41</v>
      </c>
      <c r="C176" s="76">
        <v>-74.91</v>
      </c>
      <c r="D176" s="75">
        <v>0</v>
      </c>
      <c r="E176" s="77">
        <v>-100</v>
      </c>
    </row>
    <row r="177" spans="1:5">
      <c r="A177" s="89" t="s">
        <v>201</v>
      </c>
      <c r="B177" s="75">
        <v>79.72</v>
      </c>
      <c r="C177" s="76">
        <v>3.95</v>
      </c>
      <c r="D177" s="75">
        <v>0</v>
      </c>
      <c r="E177" s="77">
        <v>0</v>
      </c>
    </row>
    <row r="178" spans="1:5">
      <c r="A178" s="89" t="s">
        <v>202</v>
      </c>
      <c r="B178" s="75">
        <v>169.56</v>
      </c>
      <c r="C178" s="76">
        <v>118.37</v>
      </c>
      <c r="D178" s="75">
        <v>0.01</v>
      </c>
      <c r="E178" s="77">
        <v>303.57</v>
      </c>
    </row>
    <row r="179" spans="1:5">
      <c r="A179" s="89" t="s">
        <v>203</v>
      </c>
      <c r="B179" s="75">
        <v>126.06</v>
      </c>
      <c r="C179" s="76">
        <v>-28.88</v>
      </c>
      <c r="D179" s="75">
        <v>0</v>
      </c>
      <c r="E179" s="77">
        <v>0</v>
      </c>
    </row>
    <row r="180" spans="1:5">
      <c r="A180" s="89" t="s">
        <v>204</v>
      </c>
      <c r="B180" s="75">
        <v>8971.9699999999993</v>
      </c>
      <c r="C180" s="76">
        <v>-14.51</v>
      </c>
      <c r="D180" s="75">
        <v>3076.47</v>
      </c>
      <c r="E180" s="77">
        <v>44.53</v>
      </c>
    </row>
    <row r="181" spans="1:5">
      <c r="A181" s="89" t="s">
        <v>205</v>
      </c>
      <c r="B181" s="75">
        <v>40.82</v>
      </c>
      <c r="C181" s="76">
        <v>-52.7</v>
      </c>
      <c r="D181" s="75">
        <v>0</v>
      </c>
      <c r="E181" s="77">
        <v>-100</v>
      </c>
    </row>
    <row r="182" spans="1:5">
      <c r="A182" s="89" t="s">
        <v>206</v>
      </c>
      <c r="B182" s="75">
        <v>441.51</v>
      </c>
      <c r="C182" s="76">
        <v>-48.97</v>
      </c>
      <c r="D182" s="75">
        <v>0</v>
      </c>
      <c r="E182" s="77">
        <v>0</v>
      </c>
    </row>
    <row r="183" spans="1:5">
      <c r="A183" s="89" t="s">
        <v>207</v>
      </c>
      <c r="B183" s="75">
        <v>85.54</v>
      </c>
      <c r="C183" s="76">
        <v>-61.47</v>
      </c>
      <c r="D183" s="75">
        <v>0</v>
      </c>
      <c r="E183" s="77">
        <v>0</v>
      </c>
    </row>
    <row r="184" spans="1:5">
      <c r="A184" s="89" t="s">
        <v>208</v>
      </c>
      <c r="B184" s="75">
        <v>1158.04</v>
      </c>
      <c r="C184" s="76">
        <v>3.9</v>
      </c>
      <c r="D184" s="75">
        <v>1825.07</v>
      </c>
      <c r="E184" s="77">
        <v>-16.170000000000002</v>
      </c>
    </row>
    <row r="185" spans="1:5">
      <c r="A185" s="89" t="s">
        <v>209</v>
      </c>
      <c r="B185" s="75">
        <v>522.15</v>
      </c>
      <c r="C185" s="76">
        <v>-20.58</v>
      </c>
      <c r="D185" s="75">
        <v>222.37</v>
      </c>
      <c r="E185" s="77">
        <v>-29.84</v>
      </c>
    </row>
    <row r="186" spans="1:5">
      <c r="A186" s="89" t="s">
        <v>450</v>
      </c>
      <c r="B186" s="75">
        <v>0.12</v>
      </c>
      <c r="C186" s="76">
        <v>-51.06</v>
      </c>
      <c r="D186" s="75">
        <v>0.01</v>
      </c>
      <c r="E186" s="77">
        <v>26.67</v>
      </c>
    </row>
    <row r="187" spans="1:5">
      <c r="A187" s="89" t="s">
        <v>451</v>
      </c>
      <c r="B187" s="75">
        <v>0.97</v>
      </c>
      <c r="C187" s="76">
        <v>-25.96</v>
      </c>
      <c r="D187" s="75">
        <v>0</v>
      </c>
      <c r="E187" s="77">
        <v>0</v>
      </c>
    </row>
    <row r="188" spans="1:5">
      <c r="A188" s="89" t="s">
        <v>210</v>
      </c>
      <c r="B188" s="75">
        <v>300.7</v>
      </c>
      <c r="C188" s="76">
        <v>154.86000000000001</v>
      </c>
      <c r="D188" s="75">
        <v>0.27</v>
      </c>
      <c r="E188" s="77">
        <v>70.83</v>
      </c>
    </row>
    <row r="189" spans="1:5">
      <c r="A189" s="89" t="s">
        <v>211</v>
      </c>
      <c r="B189" s="75">
        <v>44.41</v>
      </c>
      <c r="C189" s="76">
        <v>137.41999999999999</v>
      </c>
      <c r="D189" s="75">
        <v>61.83</v>
      </c>
      <c r="E189" s="77">
        <v>0</v>
      </c>
    </row>
    <row r="190" spans="1:5">
      <c r="A190" s="89" t="s">
        <v>212</v>
      </c>
      <c r="B190" s="75">
        <v>159.61000000000001</v>
      </c>
      <c r="C190" s="76">
        <v>11.27</v>
      </c>
      <c r="D190" s="75">
        <v>0</v>
      </c>
      <c r="E190" s="77">
        <v>0</v>
      </c>
    </row>
    <row r="191" spans="1:5">
      <c r="A191" s="89" t="s">
        <v>491</v>
      </c>
      <c r="B191" s="75">
        <v>9.1</v>
      </c>
      <c r="C191" s="76">
        <v>490.81</v>
      </c>
      <c r="D191" s="75">
        <v>0</v>
      </c>
      <c r="E191" s="77">
        <v>0</v>
      </c>
    </row>
    <row r="192" spans="1:5">
      <c r="A192" s="89" t="s">
        <v>213</v>
      </c>
      <c r="B192" s="75">
        <v>944.71</v>
      </c>
      <c r="C192" s="76">
        <v>8.11</v>
      </c>
      <c r="D192" s="75">
        <v>0</v>
      </c>
      <c r="E192" s="77">
        <v>-100</v>
      </c>
    </row>
    <row r="193" spans="1:5">
      <c r="A193" s="89" t="s">
        <v>214</v>
      </c>
      <c r="B193" s="75">
        <v>356.77</v>
      </c>
      <c r="C193" s="76">
        <v>-51.61</v>
      </c>
      <c r="D193" s="75">
        <v>0.11</v>
      </c>
      <c r="E193" s="77">
        <v>0</v>
      </c>
    </row>
    <row r="194" spans="1:5">
      <c r="A194" s="89" t="s">
        <v>593</v>
      </c>
      <c r="B194" s="75">
        <v>0.11</v>
      </c>
      <c r="C194" s="76">
        <v>0</v>
      </c>
      <c r="D194" s="75">
        <v>0</v>
      </c>
      <c r="E194" s="77">
        <v>0</v>
      </c>
    </row>
    <row r="195" spans="1:5">
      <c r="A195" s="89" t="s">
        <v>594</v>
      </c>
      <c r="B195" s="75">
        <v>0.44</v>
      </c>
      <c r="C195" s="76">
        <v>0</v>
      </c>
      <c r="D195" s="75">
        <v>0</v>
      </c>
      <c r="E195" s="77">
        <v>0</v>
      </c>
    </row>
    <row r="196" spans="1:5">
      <c r="A196" s="89" t="s">
        <v>182</v>
      </c>
      <c r="B196" s="75">
        <v>3.82</v>
      </c>
      <c r="C196" s="76">
        <v>152692</v>
      </c>
      <c r="D196" s="75">
        <v>0</v>
      </c>
      <c r="E196" s="77">
        <v>0</v>
      </c>
    </row>
    <row r="197" spans="1:5">
      <c r="A197" s="90" t="s">
        <v>215</v>
      </c>
      <c r="B197" s="85">
        <v>142611.28</v>
      </c>
      <c r="C197" s="86">
        <v>4.1900000000000004</v>
      </c>
      <c r="D197" s="85">
        <v>40166.980000000003</v>
      </c>
      <c r="E197" s="87">
        <v>-1.17</v>
      </c>
    </row>
    <row r="198" spans="1:5">
      <c r="A198" s="89" t="s">
        <v>216</v>
      </c>
      <c r="B198" s="75">
        <v>14606.93</v>
      </c>
      <c r="C198" s="76">
        <v>-11.55</v>
      </c>
      <c r="D198" s="75">
        <v>4404.18</v>
      </c>
      <c r="E198" s="77">
        <v>-18.600000000000001</v>
      </c>
    </row>
    <row r="199" spans="1:5">
      <c r="A199" s="89" t="s">
        <v>217</v>
      </c>
      <c r="B199" s="75">
        <v>127996.87</v>
      </c>
      <c r="C199" s="76">
        <v>6.35</v>
      </c>
      <c r="D199" s="75">
        <v>35762.800000000003</v>
      </c>
      <c r="E199" s="77">
        <v>1.51</v>
      </c>
    </row>
    <row r="200" spans="1:5">
      <c r="A200" s="89" t="s">
        <v>218</v>
      </c>
      <c r="B200" s="75">
        <v>7.47</v>
      </c>
      <c r="C200" s="76">
        <v>80.88</v>
      </c>
      <c r="D200" s="75">
        <v>0</v>
      </c>
      <c r="E200" s="77">
        <v>0</v>
      </c>
    </row>
    <row r="201" spans="1:5">
      <c r="A201" s="90" t="s">
        <v>219</v>
      </c>
      <c r="B201" s="85">
        <v>34754.269999999997</v>
      </c>
      <c r="C201" s="86">
        <v>-15.81</v>
      </c>
      <c r="D201" s="85">
        <v>5273.25</v>
      </c>
      <c r="E201" s="87">
        <v>-25.07</v>
      </c>
    </row>
    <row r="202" spans="1:5">
      <c r="A202" s="89" t="s">
        <v>220</v>
      </c>
      <c r="B202" s="91">
        <v>31947.25</v>
      </c>
      <c r="C202" s="92">
        <v>-17.09</v>
      </c>
      <c r="D202" s="91">
        <v>3678.92</v>
      </c>
      <c r="E202" s="93">
        <v>-17.16</v>
      </c>
    </row>
    <row r="203" spans="1:5">
      <c r="A203" s="89" t="s">
        <v>221</v>
      </c>
      <c r="B203" s="75">
        <v>180.63</v>
      </c>
      <c r="C203" s="76">
        <v>196.53</v>
      </c>
      <c r="D203" s="75">
        <v>0.11</v>
      </c>
      <c r="E203" s="77">
        <v>0</v>
      </c>
    </row>
    <row r="204" spans="1:5">
      <c r="A204" s="89" t="s">
        <v>222</v>
      </c>
      <c r="B204" s="75">
        <v>108.33</v>
      </c>
      <c r="C204" s="76">
        <v>279.89</v>
      </c>
      <c r="D204" s="75">
        <v>0</v>
      </c>
      <c r="E204" s="77">
        <v>0</v>
      </c>
    </row>
    <row r="205" spans="1:5">
      <c r="A205" s="89" t="s">
        <v>452</v>
      </c>
      <c r="B205" s="75">
        <v>6.2</v>
      </c>
      <c r="C205" s="76">
        <v>175.36</v>
      </c>
      <c r="D205" s="75">
        <v>0</v>
      </c>
      <c r="E205" s="77">
        <v>0</v>
      </c>
    </row>
    <row r="206" spans="1:5">
      <c r="A206" s="89" t="s">
        <v>223</v>
      </c>
      <c r="B206" s="75">
        <v>2237.69</v>
      </c>
      <c r="C206" s="76">
        <v>-9.36</v>
      </c>
      <c r="D206" s="75">
        <v>1155.54</v>
      </c>
      <c r="E206" s="77">
        <v>-50.84</v>
      </c>
    </row>
    <row r="207" spans="1:5">
      <c r="A207" s="89" t="s">
        <v>224</v>
      </c>
      <c r="B207" s="91">
        <v>182.08</v>
      </c>
      <c r="C207" s="92">
        <v>25.74</v>
      </c>
      <c r="D207" s="91">
        <v>0</v>
      </c>
      <c r="E207" s="93">
        <v>0</v>
      </c>
    </row>
    <row r="208" spans="1:5">
      <c r="A208" s="89" t="s">
        <v>595</v>
      </c>
      <c r="B208" s="75">
        <v>0.42</v>
      </c>
      <c r="C208" s="76">
        <v>0</v>
      </c>
      <c r="D208" s="75">
        <v>0</v>
      </c>
      <c r="E208" s="77">
        <v>0</v>
      </c>
    </row>
    <row r="209" spans="1:5">
      <c r="A209" s="89" t="s">
        <v>225</v>
      </c>
      <c r="B209" s="75">
        <v>12.74</v>
      </c>
      <c r="C209" s="76">
        <v>159.84</v>
      </c>
      <c r="D209" s="75">
        <v>438.68</v>
      </c>
      <c r="E209" s="77">
        <v>77.989999999999995</v>
      </c>
    </row>
    <row r="210" spans="1:5">
      <c r="A210" s="89" t="s">
        <v>596</v>
      </c>
      <c r="B210" s="75">
        <v>1.63</v>
      </c>
      <c r="C210" s="76">
        <v>0</v>
      </c>
      <c r="D210" s="75">
        <v>0</v>
      </c>
      <c r="E210" s="77">
        <v>0</v>
      </c>
    </row>
    <row r="211" spans="1:5">
      <c r="A211" s="89" t="s">
        <v>226</v>
      </c>
      <c r="B211" s="75">
        <v>14.27</v>
      </c>
      <c r="C211" s="76">
        <v>644.64</v>
      </c>
      <c r="D211" s="75">
        <v>0</v>
      </c>
      <c r="E211" s="77">
        <v>0</v>
      </c>
    </row>
    <row r="212" spans="1:5">
      <c r="A212" s="89" t="s">
        <v>453</v>
      </c>
      <c r="B212" s="75">
        <v>14.87</v>
      </c>
      <c r="C212" s="76">
        <v>121.28</v>
      </c>
      <c r="D212" s="75">
        <v>0</v>
      </c>
      <c r="E212" s="77">
        <v>0</v>
      </c>
    </row>
    <row r="213" spans="1:5">
      <c r="A213" s="89" t="s">
        <v>492</v>
      </c>
      <c r="B213" s="75">
        <v>6.6</v>
      </c>
      <c r="C213" s="76">
        <v>451.84</v>
      </c>
      <c r="D213" s="75">
        <v>0</v>
      </c>
      <c r="E213" s="77">
        <v>0</v>
      </c>
    </row>
    <row r="214" spans="1:5">
      <c r="A214" s="89" t="s">
        <v>597</v>
      </c>
      <c r="B214" s="75">
        <v>2.13</v>
      </c>
      <c r="C214" s="76">
        <v>0</v>
      </c>
      <c r="D214" s="75">
        <v>0</v>
      </c>
      <c r="E214" s="77">
        <v>0</v>
      </c>
    </row>
    <row r="215" spans="1:5">
      <c r="A215" s="89" t="s">
        <v>598</v>
      </c>
      <c r="B215" s="75">
        <v>20.12</v>
      </c>
      <c r="C215" s="76">
        <v>0</v>
      </c>
      <c r="D215" s="75">
        <v>0</v>
      </c>
      <c r="E215" s="77">
        <v>0</v>
      </c>
    </row>
    <row r="216" spans="1:5">
      <c r="A216" s="89" t="s">
        <v>182</v>
      </c>
      <c r="B216" s="75">
        <v>19.29</v>
      </c>
      <c r="C216" s="76">
        <v>-16.920000000000002</v>
      </c>
      <c r="D216" s="75">
        <v>0</v>
      </c>
      <c r="E216" s="77">
        <v>0</v>
      </c>
    </row>
    <row r="217" spans="1:5">
      <c r="A217" s="89" t="s">
        <v>227</v>
      </c>
      <c r="B217" s="75">
        <v>0</v>
      </c>
      <c r="C217" s="76">
        <v>0</v>
      </c>
      <c r="D217" s="75">
        <v>43.91</v>
      </c>
      <c r="E217" s="77">
        <v>-92.85</v>
      </c>
    </row>
    <row r="218" spans="1:5">
      <c r="A218" s="94" t="s">
        <v>493</v>
      </c>
      <c r="B218" s="80">
        <v>0</v>
      </c>
      <c r="C218" s="81">
        <v>0</v>
      </c>
      <c r="D218" s="80">
        <v>43.91</v>
      </c>
      <c r="E218" s="82">
        <v>-92.85</v>
      </c>
    </row>
  </sheetData>
  <mergeCells count="1">
    <mergeCell ref="A1:E1"/>
  </mergeCells>
  <phoneticPr fontId="1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>
    <tabColor rgb="FFFFC000"/>
  </sheetPr>
  <dimension ref="A1:K120"/>
  <sheetViews>
    <sheetView workbookViewId="0">
      <selection activeCell="A120" sqref="A120"/>
    </sheetView>
  </sheetViews>
  <sheetFormatPr defaultRowHeight="14.25"/>
  <cols>
    <col min="1" max="1" width="33.625" style="2" customWidth="1"/>
    <col min="2" max="2" width="12.75" style="2" bestFit="1" customWidth="1"/>
    <col min="3" max="3" width="10.5" style="2" bestFit="1" customWidth="1"/>
    <col min="4" max="4" width="12" style="2" bestFit="1" customWidth="1"/>
    <col min="5" max="5" width="11.375" style="2" customWidth="1"/>
    <col min="6" max="6" width="11.625" style="13" hidden="1" customWidth="1"/>
    <col min="7" max="7" width="0" style="13" hidden="1" customWidth="1"/>
    <col min="8" max="8" width="9.5" style="13" hidden="1" customWidth="1"/>
    <col min="9" max="9" width="0" style="13" hidden="1" customWidth="1"/>
    <col min="10" max="255" width="9" style="13"/>
    <col min="256" max="256" width="51.625" style="13" bestFit="1" customWidth="1"/>
    <col min="257" max="257" width="12" style="13" bestFit="1" customWidth="1"/>
    <col min="258" max="258" width="9.5" style="13" bestFit="1" customWidth="1"/>
    <col min="259" max="259" width="12" style="13" bestFit="1" customWidth="1"/>
    <col min="260" max="260" width="9.5" style="13" bestFit="1" customWidth="1"/>
    <col min="261" max="261" width="9" style="13"/>
    <col min="262" max="265" width="0" style="13" hidden="1" customWidth="1"/>
    <col min="266" max="511" width="9" style="13"/>
    <col min="512" max="512" width="51.625" style="13" bestFit="1" customWidth="1"/>
    <col min="513" max="513" width="12" style="13" bestFit="1" customWidth="1"/>
    <col min="514" max="514" width="9.5" style="13" bestFit="1" customWidth="1"/>
    <col min="515" max="515" width="12" style="13" bestFit="1" customWidth="1"/>
    <col min="516" max="516" width="9.5" style="13" bestFit="1" customWidth="1"/>
    <col min="517" max="517" width="9" style="13"/>
    <col min="518" max="521" width="0" style="13" hidden="1" customWidth="1"/>
    <col min="522" max="767" width="9" style="13"/>
    <col min="768" max="768" width="51.625" style="13" bestFit="1" customWidth="1"/>
    <col min="769" max="769" width="12" style="13" bestFit="1" customWidth="1"/>
    <col min="770" max="770" width="9.5" style="13" bestFit="1" customWidth="1"/>
    <col min="771" max="771" width="12" style="13" bestFit="1" customWidth="1"/>
    <col min="772" max="772" width="9.5" style="13" bestFit="1" customWidth="1"/>
    <col min="773" max="773" width="9" style="13"/>
    <col min="774" max="777" width="0" style="13" hidden="1" customWidth="1"/>
    <col min="778" max="1023" width="9" style="13"/>
    <col min="1024" max="1024" width="51.625" style="13" bestFit="1" customWidth="1"/>
    <col min="1025" max="1025" width="12" style="13" bestFit="1" customWidth="1"/>
    <col min="1026" max="1026" width="9.5" style="13" bestFit="1" customWidth="1"/>
    <col min="1027" max="1027" width="12" style="13" bestFit="1" customWidth="1"/>
    <col min="1028" max="1028" width="9.5" style="13" bestFit="1" customWidth="1"/>
    <col min="1029" max="1029" width="9" style="13"/>
    <col min="1030" max="1033" width="0" style="13" hidden="1" customWidth="1"/>
    <col min="1034" max="1279" width="9" style="13"/>
    <col min="1280" max="1280" width="51.625" style="13" bestFit="1" customWidth="1"/>
    <col min="1281" max="1281" width="12" style="13" bestFit="1" customWidth="1"/>
    <col min="1282" max="1282" width="9.5" style="13" bestFit="1" customWidth="1"/>
    <col min="1283" max="1283" width="12" style="13" bestFit="1" customWidth="1"/>
    <col min="1284" max="1284" width="9.5" style="13" bestFit="1" customWidth="1"/>
    <col min="1285" max="1285" width="9" style="13"/>
    <col min="1286" max="1289" width="0" style="13" hidden="1" customWidth="1"/>
    <col min="1290" max="1535" width="9" style="13"/>
    <col min="1536" max="1536" width="51.625" style="13" bestFit="1" customWidth="1"/>
    <col min="1537" max="1537" width="12" style="13" bestFit="1" customWidth="1"/>
    <col min="1538" max="1538" width="9.5" style="13" bestFit="1" customWidth="1"/>
    <col min="1539" max="1539" width="12" style="13" bestFit="1" customWidth="1"/>
    <col min="1540" max="1540" width="9.5" style="13" bestFit="1" customWidth="1"/>
    <col min="1541" max="1541" width="9" style="13"/>
    <col min="1542" max="1545" width="0" style="13" hidden="1" customWidth="1"/>
    <col min="1546" max="1791" width="9" style="13"/>
    <col min="1792" max="1792" width="51.625" style="13" bestFit="1" customWidth="1"/>
    <col min="1793" max="1793" width="12" style="13" bestFit="1" customWidth="1"/>
    <col min="1794" max="1794" width="9.5" style="13" bestFit="1" customWidth="1"/>
    <col min="1795" max="1795" width="12" style="13" bestFit="1" customWidth="1"/>
    <col min="1796" max="1796" width="9.5" style="13" bestFit="1" customWidth="1"/>
    <col min="1797" max="1797" width="9" style="13"/>
    <col min="1798" max="1801" width="0" style="13" hidden="1" customWidth="1"/>
    <col min="1802" max="2047" width="9" style="13"/>
    <col min="2048" max="2048" width="51.625" style="13" bestFit="1" customWidth="1"/>
    <col min="2049" max="2049" width="12" style="13" bestFit="1" customWidth="1"/>
    <col min="2050" max="2050" width="9.5" style="13" bestFit="1" customWidth="1"/>
    <col min="2051" max="2051" width="12" style="13" bestFit="1" customWidth="1"/>
    <col min="2052" max="2052" width="9.5" style="13" bestFit="1" customWidth="1"/>
    <col min="2053" max="2053" width="9" style="13"/>
    <col min="2054" max="2057" width="0" style="13" hidden="1" customWidth="1"/>
    <col min="2058" max="2303" width="9" style="13"/>
    <col min="2304" max="2304" width="51.625" style="13" bestFit="1" customWidth="1"/>
    <col min="2305" max="2305" width="12" style="13" bestFit="1" customWidth="1"/>
    <col min="2306" max="2306" width="9.5" style="13" bestFit="1" customWidth="1"/>
    <col min="2307" max="2307" width="12" style="13" bestFit="1" customWidth="1"/>
    <col min="2308" max="2308" width="9.5" style="13" bestFit="1" customWidth="1"/>
    <col min="2309" max="2309" width="9" style="13"/>
    <col min="2310" max="2313" width="0" style="13" hidden="1" customWidth="1"/>
    <col min="2314" max="2559" width="9" style="13"/>
    <col min="2560" max="2560" width="51.625" style="13" bestFit="1" customWidth="1"/>
    <col min="2561" max="2561" width="12" style="13" bestFit="1" customWidth="1"/>
    <col min="2562" max="2562" width="9.5" style="13" bestFit="1" customWidth="1"/>
    <col min="2563" max="2563" width="12" style="13" bestFit="1" customWidth="1"/>
    <col min="2564" max="2564" width="9.5" style="13" bestFit="1" customWidth="1"/>
    <col min="2565" max="2565" width="9" style="13"/>
    <col min="2566" max="2569" width="0" style="13" hidden="1" customWidth="1"/>
    <col min="2570" max="2815" width="9" style="13"/>
    <col min="2816" max="2816" width="51.625" style="13" bestFit="1" customWidth="1"/>
    <col min="2817" max="2817" width="12" style="13" bestFit="1" customWidth="1"/>
    <col min="2818" max="2818" width="9.5" style="13" bestFit="1" customWidth="1"/>
    <col min="2819" max="2819" width="12" style="13" bestFit="1" customWidth="1"/>
    <col min="2820" max="2820" width="9.5" style="13" bestFit="1" customWidth="1"/>
    <col min="2821" max="2821" width="9" style="13"/>
    <col min="2822" max="2825" width="0" style="13" hidden="1" customWidth="1"/>
    <col min="2826" max="3071" width="9" style="13"/>
    <col min="3072" max="3072" width="51.625" style="13" bestFit="1" customWidth="1"/>
    <col min="3073" max="3073" width="12" style="13" bestFit="1" customWidth="1"/>
    <col min="3074" max="3074" width="9.5" style="13" bestFit="1" customWidth="1"/>
    <col min="3075" max="3075" width="12" style="13" bestFit="1" customWidth="1"/>
    <col min="3076" max="3076" width="9.5" style="13" bestFit="1" customWidth="1"/>
    <col min="3077" max="3077" width="9" style="13"/>
    <col min="3078" max="3081" width="0" style="13" hidden="1" customWidth="1"/>
    <col min="3082" max="3327" width="9" style="13"/>
    <col min="3328" max="3328" width="51.625" style="13" bestFit="1" customWidth="1"/>
    <col min="3329" max="3329" width="12" style="13" bestFit="1" customWidth="1"/>
    <col min="3330" max="3330" width="9.5" style="13" bestFit="1" customWidth="1"/>
    <col min="3331" max="3331" width="12" style="13" bestFit="1" customWidth="1"/>
    <col min="3332" max="3332" width="9.5" style="13" bestFit="1" customWidth="1"/>
    <col min="3333" max="3333" width="9" style="13"/>
    <col min="3334" max="3337" width="0" style="13" hidden="1" customWidth="1"/>
    <col min="3338" max="3583" width="9" style="13"/>
    <col min="3584" max="3584" width="51.625" style="13" bestFit="1" customWidth="1"/>
    <col min="3585" max="3585" width="12" style="13" bestFit="1" customWidth="1"/>
    <col min="3586" max="3586" width="9.5" style="13" bestFit="1" customWidth="1"/>
    <col min="3587" max="3587" width="12" style="13" bestFit="1" customWidth="1"/>
    <col min="3588" max="3588" width="9.5" style="13" bestFit="1" customWidth="1"/>
    <col min="3589" max="3589" width="9" style="13"/>
    <col min="3590" max="3593" width="0" style="13" hidden="1" customWidth="1"/>
    <col min="3594" max="3839" width="9" style="13"/>
    <col min="3840" max="3840" width="51.625" style="13" bestFit="1" customWidth="1"/>
    <col min="3841" max="3841" width="12" style="13" bestFit="1" customWidth="1"/>
    <col min="3842" max="3842" width="9.5" style="13" bestFit="1" customWidth="1"/>
    <col min="3843" max="3843" width="12" style="13" bestFit="1" customWidth="1"/>
    <col min="3844" max="3844" width="9.5" style="13" bestFit="1" customWidth="1"/>
    <col min="3845" max="3845" width="9" style="13"/>
    <col min="3846" max="3849" width="0" style="13" hidden="1" customWidth="1"/>
    <col min="3850" max="4095" width="9" style="13"/>
    <col min="4096" max="4096" width="51.625" style="13" bestFit="1" customWidth="1"/>
    <col min="4097" max="4097" width="12" style="13" bestFit="1" customWidth="1"/>
    <col min="4098" max="4098" width="9.5" style="13" bestFit="1" customWidth="1"/>
    <col min="4099" max="4099" width="12" style="13" bestFit="1" customWidth="1"/>
    <col min="4100" max="4100" width="9.5" style="13" bestFit="1" customWidth="1"/>
    <col min="4101" max="4101" width="9" style="13"/>
    <col min="4102" max="4105" width="0" style="13" hidden="1" customWidth="1"/>
    <col min="4106" max="4351" width="9" style="13"/>
    <col min="4352" max="4352" width="51.625" style="13" bestFit="1" customWidth="1"/>
    <col min="4353" max="4353" width="12" style="13" bestFit="1" customWidth="1"/>
    <col min="4354" max="4354" width="9.5" style="13" bestFit="1" customWidth="1"/>
    <col min="4355" max="4355" width="12" style="13" bestFit="1" customWidth="1"/>
    <col min="4356" max="4356" width="9.5" style="13" bestFit="1" customWidth="1"/>
    <col min="4357" max="4357" width="9" style="13"/>
    <col min="4358" max="4361" width="0" style="13" hidden="1" customWidth="1"/>
    <col min="4362" max="4607" width="9" style="13"/>
    <col min="4608" max="4608" width="51.625" style="13" bestFit="1" customWidth="1"/>
    <col min="4609" max="4609" width="12" style="13" bestFit="1" customWidth="1"/>
    <col min="4610" max="4610" width="9.5" style="13" bestFit="1" customWidth="1"/>
    <col min="4611" max="4611" width="12" style="13" bestFit="1" customWidth="1"/>
    <col min="4612" max="4612" width="9.5" style="13" bestFit="1" customWidth="1"/>
    <col min="4613" max="4613" width="9" style="13"/>
    <col min="4614" max="4617" width="0" style="13" hidden="1" customWidth="1"/>
    <col min="4618" max="4863" width="9" style="13"/>
    <col min="4864" max="4864" width="51.625" style="13" bestFit="1" customWidth="1"/>
    <col min="4865" max="4865" width="12" style="13" bestFit="1" customWidth="1"/>
    <col min="4866" max="4866" width="9.5" style="13" bestFit="1" customWidth="1"/>
    <col min="4867" max="4867" width="12" style="13" bestFit="1" customWidth="1"/>
    <col min="4868" max="4868" width="9.5" style="13" bestFit="1" customWidth="1"/>
    <col min="4869" max="4869" width="9" style="13"/>
    <col min="4870" max="4873" width="0" style="13" hidden="1" customWidth="1"/>
    <col min="4874" max="5119" width="9" style="13"/>
    <col min="5120" max="5120" width="51.625" style="13" bestFit="1" customWidth="1"/>
    <col min="5121" max="5121" width="12" style="13" bestFit="1" customWidth="1"/>
    <col min="5122" max="5122" width="9.5" style="13" bestFit="1" customWidth="1"/>
    <col min="5123" max="5123" width="12" style="13" bestFit="1" customWidth="1"/>
    <col min="5124" max="5124" width="9.5" style="13" bestFit="1" customWidth="1"/>
    <col min="5125" max="5125" width="9" style="13"/>
    <col min="5126" max="5129" width="0" style="13" hidden="1" customWidth="1"/>
    <col min="5130" max="5375" width="9" style="13"/>
    <col min="5376" max="5376" width="51.625" style="13" bestFit="1" customWidth="1"/>
    <col min="5377" max="5377" width="12" style="13" bestFit="1" customWidth="1"/>
    <col min="5378" max="5378" width="9.5" style="13" bestFit="1" customWidth="1"/>
    <col min="5379" max="5379" width="12" style="13" bestFit="1" customWidth="1"/>
    <col min="5380" max="5380" width="9.5" style="13" bestFit="1" customWidth="1"/>
    <col min="5381" max="5381" width="9" style="13"/>
    <col min="5382" max="5385" width="0" style="13" hidden="1" customWidth="1"/>
    <col min="5386" max="5631" width="9" style="13"/>
    <col min="5632" max="5632" width="51.625" style="13" bestFit="1" customWidth="1"/>
    <col min="5633" max="5633" width="12" style="13" bestFit="1" customWidth="1"/>
    <col min="5634" max="5634" width="9.5" style="13" bestFit="1" customWidth="1"/>
    <col min="5635" max="5635" width="12" style="13" bestFit="1" customWidth="1"/>
    <col min="5636" max="5636" width="9.5" style="13" bestFit="1" customWidth="1"/>
    <col min="5637" max="5637" width="9" style="13"/>
    <col min="5638" max="5641" width="0" style="13" hidden="1" customWidth="1"/>
    <col min="5642" max="5887" width="9" style="13"/>
    <col min="5888" max="5888" width="51.625" style="13" bestFit="1" customWidth="1"/>
    <col min="5889" max="5889" width="12" style="13" bestFit="1" customWidth="1"/>
    <col min="5890" max="5890" width="9.5" style="13" bestFit="1" customWidth="1"/>
    <col min="5891" max="5891" width="12" style="13" bestFit="1" customWidth="1"/>
    <col min="5892" max="5892" width="9.5" style="13" bestFit="1" customWidth="1"/>
    <col min="5893" max="5893" width="9" style="13"/>
    <col min="5894" max="5897" width="0" style="13" hidden="1" customWidth="1"/>
    <col min="5898" max="6143" width="9" style="13"/>
    <col min="6144" max="6144" width="51.625" style="13" bestFit="1" customWidth="1"/>
    <col min="6145" max="6145" width="12" style="13" bestFit="1" customWidth="1"/>
    <col min="6146" max="6146" width="9.5" style="13" bestFit="1" customWidth="1"/>
    <col min="6147" max="6147" width="12" style="13" bestFit="1" customWidth="1"/>
    <col min="6148" max="6148" width="9.5" style="13" bestFit="1" customWidth="1"/>
    <col min="6149" max="6149" width="9" style="13"/>
    <col min="6150" max="6153" width="0" style="13" hidden="1" customWidth="1"/>
    <col min="6154" max="6399" width="9" style="13"/>
    <col min="6400" max="6400" width="51.625" style="13" bestFit="1" customWidth="1"/>
    <col min="6401" max="6401" width="12" style="13" bestFit="1" customWidth="1"/>
    <col min="6402" max="6402" width="9.5" style="13" bestFit="1" customWidth="1"/>
    <col min="6403" max="6403" width="12" style="13" bestFit="1" customWidth="1"/>
    <col min="6404" max="6404" width="9.5" style="13" bestFit="1" customWidth="1"/>
    <col min="6405" max="6405" width="9" style="13"/>
    <col min="6406" max="6409" width="0" style="13" hidden="1" customWidth="1"/>
    <col min="6410" max="6655" width="9" style="13"/>
    <col min="6656" max="6656" width="51.625" style="13" bestFit="1" customWidth="1"/>
    <col min="6657" max="6657" width="12" style="13" bestFit="1" customWidth="1"/>
    <col min="6658" max="6658" width="9.5" style="13" bestFit="1" customWidth="1"/>
    <col min="6659" max="6659" width="12" style="13" bestFit="1" customWidth="1"/>
    <col min="6660" max="6660" width="9.5" style="13" bestFit="1" customWidth="1"/>
    <col min="6661" max="6661" width="9" style="13"/>
    <col min="6662" max="6665" width="0" style="13" hidden="1" customWidth="1"/>
    <col min="6666" max="6911" width="9" style="13"/>
    <col min="6912" max="6912" width="51.625" style="13" bestFit="1" customWidth="1"/>
    <col min="6913" max="6913" width="12" style="13" bestFit="1" customWidth="1"/>
    <col min="6914" max="6914" width="9.5" style="13" bestFit="1" customWidth="1"/>
    <col min="6915" max="6915" width="12" style="13" bestFit="1" customWidth="1"/>
    <col min="6916" max="6916" width="9.5" style="13" bestFit="1" customWidth="1"/>
    <col min="6917" max="6917" width="9" style="13"/>
    <col min="6918" max="6921" width="0" style="13" hidden="1" customWidth="1"/>
    <col min="6922" max="7167" width="9" style="13"/>
    <col min="7168" max="7168" width="51.625" style="13" bestFit="1" customWidth="1"/>
    <col min="7169" max="7169" width="12" style="13" bestFit="1" customWidth="1"/>
    <col min="7170" max="7170" width="9.5" style="13" bestFit="1" customWidth="1"/>
    <col min="7171" max="7171" width="12" style="13" bestFit="1" customWidth="1"/>
    <col min="7172" max="7172" width="9.5" style="13" bestFit="1" customWidth="1"/>
    <col min="7173" max="7173" width="9" style="13"/>
    <col min="7174" max="7177" width="0" style="13" hidden="1" customWidth="1"/>
    <col min="7178" max="7423" width="9" style="13"/>
    <col min="7424" max="7424" width="51.625" style="13" bestFit="1" customWidth="1"/>
    <col min="7425" max="7425" width="12" style="13" bestFit="1" customWidth="1"/>
    <col min="7426" max="7426" width="9.5" style="13" bestFit="1" customWidth="1"/>
    <col min="7427" max="7427" width="12" style="13" bestFit="1" customWidth="1"/>
    <col min="7428" max="7428" width="9.5" style="13" bestFit="1" customWidth="1"/>
    <col min="7429" max="7429" width="9" style="13"/>
    <col min="7430" max="7433" width="0" style="13" hidden="1" customWidth="1"/>
    <col min="7434" max="7679" width="9" style="13"/>
    <col min="7680" max="7680" width="51.625" style="13" bestFit="1" customWidth="1"/>
    <col min="7681" max="7681" width="12" style="13" bestFit="1" customWidth="1"/>
    <col min="7682" max="7682" width="9.5" style="13" bestFit="1" customWidth="1"/>
    <col min="7683" max="7683" width="12" style="13" bestFit="1" customWidth="1"/>
    <col min="7684" max="7684" width="9.5" style="13" bestFit="1" customWidth="1"/>
    <col min="7685" max="7685" width="9" style="13"/>
    <col min="7686" max="7689" width="0" style="13" hidden="1" customWidth="1"/>
    <col min="7690" max="7935" width="9" style="13"/>
    <col min="7936" max="7936" width="51.625" style="13" bestFit="1" customWidth="1"/>
    <col min="7937" max="7937" width="12" style="13" bestFit="1" customWidth="1"/>
    <col min="7938" max="7938" width="9.5" style="13" bestFit="1" customWidth="1"/>
    <col min="7939" max="7939" width="12" style="13" bestFit="1" customWidth="1"/>
    <col min="7940" max="7940" width="9.5" style="13" bestFit="1" customWidth="1"/>
    <col min="7941" max="7941" width="9" style="13"/>
    <col min="7942" max="7945" width="0" style="13" hidden="1" customWidth="1"/>
    <col min="7946" max="8191" width="9" style="13"/>
    <col min="8192" max="8192" width="51.625" style="13" bestFit="1" customWidth="1"/>
    <col min="8193" max="8193" width="12" style="13" bestFit="1" customWidth="1"/>
    <col min="8194" max="8194" width="9.5" style="13" bestFit="1" customWidth="1"/>
    <col min="8195" max="8195" width="12" style="13" bestFit="1" customWidth="1"/>
    <col min="8196" max="8196" width="9.5" style="13" bestFit="1" customWidth="1"/>
    <col min="8197" max="8197" width="9" style="13"/>
    <col min="8198" max="8201" width="0" style="13" hidden="1" customWidth="1"/>
    <col min="8202" max="8447" width="9" style="13"/>
    <col min="8448" max="8448" width="51.625" style="13" bestFit="1" customWidth="1"/>
    <col min="8449" max="8449" width="12" style="13" bestFit="1" customWidth="1"/>
    <col min="8450" max="8450" width="9.5" style="13" bestFit="1" customWidth="1"/>
    <col min="8451" max="8451" width="12" style="13" bestFit="1" customWidth="1"/>
    <col min="8452" max="8452" width="9.5" style="13" bestFit="1" customWidth="1"/>
    <col min="8453" max="8453" width="9" style="13"/>
    <col min="8454" max="8457" width="0" style="13" hidden="1" customWidth="1"/>
    <col min="8458" max="8703" width="9" style="13"/>
    <col min="8704" max="8704" width="51.625" style="13" bestFit="1" customWidth="1"/>
    <col min="8705" max="8705" width="12" style="13" bestFit="1" customWidth="1"/>
    <col min="8706" max="8706" width="9.5" style="13" bestFit="1" customWidth="1"/>
    <col min="8707" max="8707" width="12" style="13" bestFit="1" customWidth="1"/>
    <col min="8708" max="8708" width="9.5" style="13" bestFit="1" customWidth="1"/>
    <col min="8709" max="8709" width="9" style="13"/>
    <col min="8710" max="8713" width="0" style="13" hidden="1" customWidth="1"/>
    <col min="8714" max="8959" width="9" style="13"/>
    <col min="8960" max="8960" width="51.625" style="13" bestFit="1" customWidth="1"/>
    <col min="8961" max="8961" width="12" style="13" bestFit="1" customWidth="1"/>
    <col min="8962" max="8962" width="9.5" style="13" bestFit="1" customWidth="1"/>
    <col min="8963" max="8963" width="12" style="13" bestFit="1" customWidth="1"/>
    <col min="8964" max="8964" width="9.5" style="13" bestFit="1" customWidth="1"/>
    <col min="8965" max="8965" width="9" style="13"/>
    <col min="8966" max="8969" width="0" style="13" hidden="1" customWidth="1"/>
    <col min="8970" max="9215" width="9" style="13"/>
    <col min="9216" max="9216" width="51.625" style="13" bestFit="1" customWidth="1"/>
    <col min="9217" max="9217" width="12" style="13" bestFit="1" customWidth="1"/>
    <col min="9218" max="9218" width="9.5" style="13" bestFit="1" customWidth="1"/>
    <col min="9219" max="9219" width="12" style="13" bestFit="1" customWidth="1"/>
    <col min="9220" max="9220" width="9.5" style="13" bestFit="1" customWidth="1"/>
    <col min="9221" max="9221" width="9" style="13"/>
    <col min="9222" max="9225" width="0" style="13" hidden="1" customWidth="1"/>
    <col min="9226" max="9471" width="9" style="13"/>
    <col min="9472" max="9472" width="51.625" style="13" bestFit="1" customWidth="1"/>
    <col min="9473" max="9473" width="12" style="13" bestFit="1" customWidth="1"/>
    <col min="9474" max="9474" width="9.5" style="13" bestFit="1" customWidth="1"/>
    <col min="9475" max="9475" width="12" style="13" bestFit="1" customWidth="1"/>
    <col min="9476" max="9476" width="9.5" style="13" bestFit="1" customWidth="1"/>
    <col min="9477" max="9477" width="9" style="13"/>
    <col min="9478" max="9481" width="0" style="13" hidden="1" customWidth="1"/>
    <col min="9482" max="9727" width="9" style="13"/>
    <col min="9728" max="9728" width="51.625" style="13" bestFit="1" customWidth="1"/>
    <col min="9729" max="9729" width="12" style="13" bestFit="1" customWidth="1"/>
    <col min="9730" max="9730" width="9.5" style="13" bestFit="1" customWidth="1"/>
    <col min="9731" max="9731" width="12" style="13" bestFit="1" customWidth="1"/>
    <col min="9732" max="9732" width="9.5" style="13" bestFit="1" customWidth="1"/>
    <col min="9733" max="9733" width="9" style="13"/>
    <col min="9734" max="9737" width="0" style="13" hidden="1" customWidth="1"/>
    <col min="9738" max="9983" width="9" style="13"/>
    <col min="9984" max="9984" width="51.625" style="13" bestFit="1" customWidth="1"/>
    <col min="9985" max="9985" width="12" style="13" bestFit="1" customWidth="1"/>
    <col min="9986" max="9986" width="9.5" style="13" bestFit="1" customWidth="1"/>
    <col min="9987" max="9987" width="12" style="13" bestFit="1" customWidth="1"/>
    <col min="9988" max="9988" width="9.5" style="13" bestFit="1" customWidth="1"/>
    <col min="9989" max="9989" width="9" style="13"/>
    <col min="9990" max="9993" width="0" style="13" hidden="1" customWidth="1"/>
    <col min="9994" max="10239" width="9" style="13"/>
    <col min="10240" max="10240" width="51.625" style="13" bestFit="1" customWidth="1"/>
    <col min="10241" max="10241" width="12" style="13" bestFit="1" customWidth="1"/>
    <col min="10242" max="10242" width="9.5" style="13" bestFit="1" customWidth="1"/>
    <col min="10243" max="10243" width="12" style="13" bestFit="1" customWidth="1"/>
    <col min="10244" max="10244" width="9.5" style="13" bestFit="1" customWidth="1"/>
    <col min="10245" max="10245" width="9" style="13"/>
    <col min="10246" max="10249" width="0" style="13" hidden="1" customWidth="1"/>
    <col min="10250" max="10495" width="9" style="13"/>
    <col min="10496" max="10496" width="51.625" style="13" bestFit="1" customWidth="1"/>
    <col min="10497" max="10497" width="12" style="13" bestFit="1" customWidth="1"/>
    <col min="10498" max="10498" width="9.5" style="13" bestFit="1" customWidth="1"/>
    <col min="10499" max="10499" width="12" style="13" bestFit="1" customWidth="1"/>
    <col min="10500" max="10500" width="9.5" style="13" bestFit="1" customWidth="1"/>
    <col min="10501" max="10501" width="9" style="13"/>
    <col min="10502" max="10505" width="0" style="13" hidden="1" customWidth="1"/>
    <col min="10506" max="10751" width="9" style="13"/>
    <col min="10752" max="10752" width="51.625" style="13" bestFit="1" customWidth="1"/>
    <col min="10753" max="10753" width="12" style="13" bestFit="1" customWidth="1"/>
    <col min="10754" max="10754" width="9.5" style="13" bestFit="1" customWidth="1"/>
    <col min="10755" max="10755" width="12" style="13" bestFit="1" customWidth="1"/>
    <col min="10756" max="10756" width="9.5" style="13" bestFit="1" customWidth="1"/>
    <col min="10757" max="10757" width="9" style="13"/>
    <col min="10758" max="10761" width="0" style="13" hidden="1" customWidth="1"/>
    <col min="10762" max="11007" width="9" style="13"/>
    <col min="11008" max="11008" width="51.625" style="13" bestFit="1" customWidth="1"/>
    <col min="11009" max="11009" width="12" style="13" bestFit="1" customWidth="1"/>
    <col min="11010" max="11010" width="9.5" style="13" bestFit="1" customWidth="1"/>
    <col min="11011" max="11011" width="12" style="13" bestFit="1" customWidth="1"/>
    <col min="11012" max="11012" width="9.5" style="13" bestFit="1" customWidth="1"/>
    <col min="11013" max="11013" width="9" style="13"/>
    <col min="11014" max="11017" width="0" style="13" hidden="1" customWidth="1"/>
    <col min="11018" max="11263" width="9" style="13"/>
    <col min="11264" max="11264" width="51.625" style="13" bestFit="1" customWidth="1"/>
    <col min="11265" max="11265" width="12" style="13" bestFit="1" customWidth="1"/>
    <col min="11266" max="11266" width="9.5" style="13" bestFit="1" customWidth="1"/>
    <col min="11267" max="11267" width="12" style="13" bestFit="1" customWidth="1"/>
    <col min="11268" max="11268" width="9.5" style="13" bestFit="1" customWidth="1"/>
    <col min="11269" max="11269" width="9" style="13"/>
    <col min="11270" max="11273" width="0" style="13" hidden="1" customWidth="1"/>
    <col min="11274" max="11519" width="9" style="13"/>
    <col min="11520" max="11520" width="51.625" style="13" bestFit="1" customWidth="1"/>
    <col min="11521" max="11521" width="12" style="13" bestFit="1" customWidth="1"/>
    <col min="11522" max="11522" width="9.5" style="13" bestFit="1" customWidth="1"/>
    <col min="11523" max="11523" width="12" style="13" bestFit="1" customWidth="1"/>
    <col min="11524" max="11524" width="9.5" style="13" bestFit="1" customWidth="1"/>
    <col min="11525" max="11525" width="9" style="13"/>
    <col min="11526" max="11529" width="0" style="13" hidden="1" customWidth="1"/>
    <col min="11530" max="11775" width="9" style="13"/>
    <col min="11776" max="11776" width="51.625" style="13" bestFit="1" customWidth="1"/>
    <col min="11777" max="11777" width="12" style="13" bestFit="1" customWidth="1"/>
    <col min="11778" max="11778" width="9.5" style="13" bestFit="1" customWidth="1"/>
    <col min="11779" max="11779" width="12" style="13" bestFit="1" customWidth="1"/>
    <col min="11780" max="11780" width="9.5" style="13" bestFit="1" customWidth="1"/>
    <col min="11781" max="11781" width="9" style="13"/>
    <col min="11782" max="11785" width="0" style="13" hidden="1" customWidth="1"/>
    <col min="11786" max="12031" width="9" style="13"/>
    <col min="12032" max="12032" width="51.625" style="13" bestFit="1" customWidth="1"/>
    <col min="12033" max="12033" width="12" style="13" bestFit="1" customWidth="1"/>
    <col min="12034" max="12034" width="9.5" style="13" bestFit="1" customWidth="1"/>
    <col min="12035" max="12035" width="12" style="13" bestFit="1" customWidth="1"/>
    <col min="12036" max="12036" width="9.5" style="13" bestFit="1" customWidth="1"/>
    <col min="12037" max="12037" width="9" style="13"/>
    <col min="12038" max="12041" width="0" style="13" hidden="1" customWidth="1"/>
    <col min="12042" max="12287" width="9" style="13"/>
    <col min="12288" max="12288" width="51.625" style="13" bestFit="1" customWidth="1"/>
    <col min="12289" max="12289" width="12" style="13" bestFit="1" customWidth="1"/>
    <col min="12290" max="12290" width="9.5" style="13" bestFit="1" customWidth="1"/>
    <col min="12291" max="12291" width="12" style="13" bestFit="1" customWidth="1"/>
    <col min="12292" max="12292" width="9.5" style="13" bestFit="1" customWidth="1"/>
    <col min="12293" max="12293" width="9" style="13"/>
    <col min="12294" max="12297" width="0" style="13" hidden="1" customWidth="1"/>
    <col min="12298" max="12543" width="9" style="13"/>
    <col min="12544" max="12544" width="51.625" style="13" bestFit="1" customWidth="1"/>
    <col min="12545" max="12545" width="12" style="13" bestFit="1" customWidth="1"/>
    <col min="12546" max="12546" width="9.5" style="13" bestFit="1" customWidth="1"/>
    <col min="12547" max="12547" width="12" style="13" bestFit="1" customWidth="1"/>
    <col min="12548" max="12548" width="9.5" style="13" bestFit="1" customWidth="1"/>
    <col min="12549" max="12549" width="9" style="13"/>
    <col min="12550" max="12553" width="0" style="13" hidden="1" customWidth="1"/>
    <col min="12554" max="12799" width="9" style="13"/>
    <col min="12800" max="12800" width="51.625" style="13" bestFit="1" customWidth="1"/>
    <col min="12801" max="12801" width="12" style="13" bestFit="1" customWidth="1"/>
    <col min="12802" max="12802" width="9.5" style="13" bestFit="1" customWidth="1"/>
    <col min="12803" max="12803" width="12" style="13" bestFit="1" customWidth="1"/>
    <col min="12804" max="12804" width="9.5" style="13" bestFit="1" customWidth="1"/>
    <col min="12805" max="12805" width="9" style="13"/>
    <col min="12806" max="12809" width="0" style="13" hidden="1" customWidth="1"/>
    <col min="12810" max="13055" width="9" style="13"/>
    <col min="13056" max="13056" width="51.625" style="13" bestFit="1" customWidth="1"/>
    <col min="13057" max="13057" width="12" style="13" bestFit="1" customWidth="1"/>
    <col min="13058" max="13058" width="9.5" style="13" bestFit="1" customWidth="1"/>
    <col min="13059" max="13059" width="12" style="13" bestFit="1" customWidth="1"/>
    <col min="13060" max="13060" width="9.5" style="13" bestFit="1" customWidth="1"/>
    <col min="13061" max="13061" width="9" style="13"/>
    <col min="13062" max="13065" width="0" style="13" hidden="1" customWidth="1"/>
    <col min="13066" max="13311" width="9" style="13"/>
    <col min="13312" max="13312" width="51.625" style="13" bestFit="1" customWidth="1"/>
    <col min="13313" max="13313" width="12" style="13" bestFit="1" customWidth="1"/>
    <col min="13314" max="13314" width="9.5" style="13" bestFit="1" customWidth="1"/>
    <col min="13315" max="13315" width="12" style="13" bestFit="1" customWidth="1"/>
    <col min="13316" max="13316" width="9.5" style="13" bestFit="1" customWidth="1"/>
    <col min="13317" max="13317" width="9" style="13"/>
    <col min="13318" max="13321" width="0" style="13" hidden="1" customWidth="1"/>
    <col min="13322" max="13567" width="9" style="13"/>
    <col min="13568" max="13568" width="51.625" style="13" bestFit="1" customWidth="1"/>
    <col min="13569" max="13569" width="12" style="13" bestFit="1" customWidth="1"/>
    <col min="13570" max="13570" width="9.5" style="13" bestFit="1" customWidth="1"/>
    <col min="13571" max="13571" width="12" style="13" bestFit="1" customWidth="1"/>
    <col min="13572" max="13572" width="9.5" style="13" bestFit="1" customWidth="1"/>
    <col min="13573" max="13573" width="9" style="13"/>
    <col min="13574" max="13577" width="0" style="13" hidden="1" customWidth="1"/>
    <col min="13578" max="13823" width="9" style="13"/>
    <col min="13824" max="13824" width="51.625" style="13" bestFit="1" customWidth="1"/>
    <col min="13825" max="13825" width="12" style="13" bestFit="1" customWidth="1"/>
    <col min="13826" max="13826" width="9.5" style="13" bestFit="1" customWidth="1"/>
    <col min="13827" max="13827" width="12" style="13" bestFit="1" customWidth="1"/>
    <col min="13828" max="13828" width="9.5" style="13" bestFit="1" customWidth="1"/>
    <col min="13829" max="13829" width="9" style="13"/>
    <col min="13830" max="13833" width="0" style="13" hidden="1" customWidth="1"/>
    <col min="13834" max="14079" width="9" style="13"/>
    <col min="14080" max="14080" width="51.625" style="13" bestFit="1" customWidth="1"/>
    <col min="14081" max="14081" width="12" style="13" bestFit="1" customWidth="1"/>
    <col min="14082" max="14082" width="9.5" style="13" bestFit="1" customWidth="1"/>
    <col min="14083" max="14083" width="12" style="13" bestFit="1" customWidth="1"/>
    <col min="14084" max="14084" width="9.5" style="13" bestFit="1" customWidth="1"/>
    <col min="14085" max="14085" width="9" style="13"/>
    <col min="14086" max="14089" width="0" style="13" hidden="1" customWidth="1"/>
    <col min="14090" max="14335" width="9" style="13"/>
    <col min="14336" max="14336" width="51.625" style="13" bestFit="1" customWidth="1"/>
    <col min="14337" max="14337" width="12" style="13" bestFit="1" customWidth="1"/>
    <col min="14338" max="14338" width="9.5" style="13" bestFit="1" customWidth="1"/>
    <col min="14339" max="14339" width="12" style="13" bestFit="1" customWidth="1"/>
    <col min="14340" max="14340" width="9.5" style="13" bestFit="1" customWidth="1"/>
    <col min="14341" max="14341" width="9" style="13"/>
    <col min="14342" max="14345" width="0" style="13" hidden="1" customWidth="1"/>
    <col min="14346" max="14591" width="9" style="13"/>
    <col min="14592" max="14592" width="51.625" style="13" bestFit="1" customWidth="1"/>
    <col min="14593" max="14593" width="12" style="13" bestFit="1" customWidth="1"/>
    <col min="14594" max="14594" width="9.5" style="13" bestFit="1" customWidth="1"/>
    <col min="14595" max="14595" width="12" style="13" bestFit="1" customWidth="1"/>
    <col min="14596" max="14596" width="9.5" style="13" bestFit="1" customWidth="1"/>
    <col min="14597" max="14597" width="9" style="13"/>
    <col min="14598" max="14601" width="0" style="13" hidden="1" customWidth="1"/>
    <col min="14602" max="14847" width="9" style="13"/>
    <col min="14848" max="14848" width="51.625" style="13" bestFit="1" customWidth="1"/>
    <col min="14849" max="14849" width="12" style="13" bestFit="1" customWidth="1"/>
    <col min="14850" max="14850" width="9.5" style="13" bestFit="1" customWidth="1"/>
    <col min="14851" max="14851" width="12" style="13" bestFit="1" customWidth="1"/>
    <col min="14852" max="14852" width="9.5" style="13" bestFit="1" customWidth="1"/>
    <col min="14853" max="14853" width="9" style="13"/>
    <col min="14854" max="14857" width="0" style="13" hidden="1" customWidth="1"/>
    <col min="14858" max="15103" width="9" style="13"/>
    <col min="15104" max="15104" width="51.625" style="13" bestFit="1" customWidth="1"/>
    <col min="15105" max="15105" width="12" style="13" bestFit="1" customWidth="1"/>
    <col min="15106" max="15106" width="9.5" style="13" bestFit="1" customWidth="1"/>
    <col min="15107" max="15107" width="12" style="13" bestFit="1" customWidth="1"/>
    <col min="15108" max="15108" width="9.5" style="13" bestFit="1" customWidth="1"/>
    <col min="15109" max="15109" width="9" style="13"/>
    <col min="15110" max="15113" width="0" style="13" hidden="1" customWidth="1"/>
    <col min="15114" max="15359" width="9" style="13"/>
    <col min="15360" max="15360" width="51.625" style="13" bestFit="1" customWidth="1"/>
    <col min="15361" max="15361" width="12" style="13" bestFit="1" customWidth="1"/>
    <col min="15362" max="15362" width="9.5" style="13" bestFit="1" customWidth="1"/>
    <col min="15363" max="15363" width="12" style="13" bestFit="1" customWidth="1"/>
    <col min="15364" max="15364" width="9.5" style="13" bestFit="1" customWidth="1"/>
    <col min="15365" max="15365" width="9" style="13"/>
    <col min="15366" max="15369" width="0" style="13" hidden="1" customWidth="1"/>
    <col min="15370" max="15615" width="9" style="13"/>
    <col min="15616" max="15616" width="51.625" style="13" bestFit="1" customWidth="1"/>
    <col min="15617" max="15617" width="12" style="13" bestFit="1" customWidth="1"/>
    <col min="15618" max="15618" width="9.5" style="13" bestFit="1" customWidth="1"/>
    <col min="15619" max="15619" width="12" style="13" bestFit="1" customWidth="1"/>
    <col min="15620" max="15620" width="9.5" style="13" bestFit="1" customWidth="1"/>
    <col min="15621" max="15621" width="9" style="13"/>
    <col min="15622" max="15625" width="0" style="13" hidden="1" customWidth="1"/>
    <col min="15626" max="15871" width="9" style="13"/>
    <col min="15872" max="15872" width="51.625" style="13" bestFit="1" customWidth="1"/>
    <col min="15873" max="15873" width="12" style="13" bestFit="1" customWidth="1"/>
    <col min="15874" max="15874" width="9.5" style="13" bestFit="1" customWidth="1"/>
    <col min="15875" max="15875" width="12" style="13" bestFit="1" customWidth="1"/>
    <col min="15876" max="15876" width="9.5" style="13" bestFit="1" customWidth="1"/>
    <col min="15877" max="15877" width="9" style="13"/>
    <col min="15878" max="15881" width="0" style="13" hidden="1" customWidth="1"/>
    <col min="15882" max="16127" width="9" style="13"/>
    <col min="16128" max="16128" width="51.625" style="13" bestFit="1" customWidth="1"/>
    <col min="16129" max="16129" width="12" style="13" bestFit="1" customWidth="1"/>
    <col min="16130" max="16130" width="9.5" style="13" bestFit="1" customWidth="1"/>
    <col min="16131" max="16131" width="12" style="13" bestFit="1" customWidth="1"/>
    <col min="16132" max="16132" width="9.5" style="13" bestFit="1" customWidth="1"/>
    <col min="16133" max="16133" width="9" style="13"/>
    <col min="16134" max="16137" width="0" style="13" hidden="1" customWidth="1"/>
    <col min="16138" max="16384" width="9" style="13"/>
  </cols>
  <sheetData>
    <row r="1" spans="1:11">
      <c r="A1" s="178" t="s">
        <v>341</v>
      </c>
      <c r="B1" s="178"/>
      <c r="C1" s="178"/>
      <c r="D1" s="178"/>
      <c r="E1" s="178"/>
    </row>
    <row r="2" spans="1:11">
      <c r="E2" s="2" t="s">
        <v>340</v>
      </c>
    </row>
    <row r="3" spans="1:11" ht="40.5">
      <c r="A3" s="83" t="s">
        <v>481</v>
      </c>
      <c r="B3" s="95" t="s">
        <v>586</v>
      </c>
      <c r="C3" s="95" t="s">
        <v>601</v>
      </c>
      <c r="D3" s="95" t="s">
        <v>587</v>
      </c>
      <c r="E3" s="98" t="s">
        <v>601</v>
      </c>
    </row>
    <row r="4" spans="1:11">
      <c r="A4" s="113" t="s">
        <v>600</v>
      </c>
      <c r="B4" s="100">
        <v>664572.15</v>
      </c>
      <c r="C4" s="101">
        <v>-8.9700000000000006</v>
      </c>
      <c r="D4" s="102">
        <v>407323.71</v>
      </c>
      <c r="E4" s="103">
        <v>-1.29</v>
      </c>
      <c r="F4" s="2">
        <v>6.01</v>
      </c>
      <c r="G4" s="2">
        <v>402170.29</v>
      </c>
      <c r="H4" s="2">
        <v>-0.7</v>
      </c>
      <c r="I4" s="2">
        <v>14.84</v>
      </c>
    </row>
    <row r="5" spans="1:11">
      <c r="A5" s="74" t="s">
        <v>230</v>
      </c>
      <c r="B5" s="104">
        <v>1508.44</v>
      </c>
      <c r="C5" s="105">
        <v>-7.57</v>
      </c>
      <c r="D5" s="104">
        <v>3528.24</v>
      </c>
      <c r="E5" s="106">
        <v>-48.94</v>
      </c>
      <c r="F5" s="14">
        <v>-16.286045232273828</v>
      </c>
      <c r="G5" s="14">
        <v>10933.97</v>
      </c>
      <c r="H5" s="14">
        <v>13.78</v>
      </c>
    </row>
    <row r="6" spans="1:11">
      <c r="A6" s="78" t="s">
        <v>432</v>
      </c>
      <c r="B6" s="66">
        <v>57.94</v>
      </c>
      <c r="C6" s="107">
        <v>-30.73</v>
      </c>
      <c r="D6" s="66">
        <v>0</v>
      </c>
      <c r="E6" s="52">
        <v>0</v>
      </c>
      <c r="F6" s="13">
        <v>2.6283618581907056</v>
      </c>
      <c r="G6" s="13">
        <v>0</v>
      </c>
      <c r="H6" s="13">
        <v>0</v>
      </c>
    </row>
    <row r="7" spans="1:11">
      <c r="A7" s="78" t="s">
        <v>231</v>
      </c>
      <c r="B7" s="66">
        <v>0</v>
      </c>
      <c r="C7" s="107">
        <v>0</v>
      </c>
      <c r="D7" s="66">
        <v>225.23</v>
      </c>
      <c r="E7" s="52">
        <v>-71.09</v>
      </c>
      <c r="F7" s="13">
        <v>0</v>
      </c>
      <c r="G7" s="13">
        <v>1910.54</v>
      </c>
      <c r="H7" s="13">
        <v>69.09</v>
      </c>
    </row>
    <row r="8" spans="1:11">
      <c r="A8" s="78" t="s">
        <v>232</v>
      </c>
      <c r="B8" s="66">
        <v>1402.89</v>
      </c>
      <c r="C8" s="107">
        <v>-7.31</v>
      </c>
      <c r="D8" s="66">
        <v>2037.13</v>
      </c>
      <c r="E8" s="52">
        <v>-56.34</v>
      </c>
      <c r="F8" s="13">
        <v>-18.554132029339847</v>
      </c>
      <c r="G8" s="13">
        <v>8411.89</v>
      </c>
      <c r="H8" s="13">
        <v>0.87</v>
      </c>
    </row>
    <row r="9" spans="1:11">
      <c r="A9" s="78" t="s">
        <v>233</v>
      </c>
      <c r="B9" s="66">
        <v>11.38</v>
      </c>
      <c r="C9" s="107">
        <v>17.04</v>
      </c>
      <c r="D9" s="66">
        <v>1260.31</v>
      </c>
      <c r="E9" s="52">
        <v>-13.84</v>
      </c>
      <c r="F9" s="13">
        <v>-22.484798288508554</v>
      </c>
      <c r="G9" s="13">
        <v>610.85</v>
      </c>
      <c r="H9" s="13">
        <v>336.72</v>
      </c>
    </row>
    <row r="10" spans="1:11">
      <c r="A10" s="78" t="s">
        <v>234</v>
      </c>
      <c r="B10" s="66">
        <v>36.22</v>
      </c>
      <c r="C10" s="107">
        <v>44.67</v>
      </c>
      <c r="D10" s="66">
        <v>5.57</v>
      </c>
      <c r="E10" s="52">
        <v>239.55</v>
      </c>
      <c r="F10" s="13">
        <v>31.651662591687053</v>
      </c>
      <c r="G10" s="13">
        <v>0.7</v>
      </c>
      <c r="H10" s="13">
        <v>3289.37</v>
      </c>
    </row>
    <row r="11" spans="1:11">
      <c r="A11" s="74" t="s">
        <v>235</v>
      </c>
      <c r="B11" s="104">
        <v>5643.48</v>
      </c>
      <c r="C11" s="105">
        <v>-5</v>
      </c>
      <c r="D11" s="104">
        <v>9807.4500000000007</v>
      </c>
      <c r="E11" s="106">
        <v>37.15</v>
      </c>
      <c r="F11" s="13">
        <v>138.74435819070908</v>
      </c>
      <c r="G11" s="13">
        <v>4792.79</v>
      </c>
      <c r="H11" s="13">
        <v>447.36</v>
      </c>
    </row>
    <row r="12" spans="1:11">
      <c r="A12" s="78" t="s">
        <v>433</v>
      </c>
      <c r="B12" s="66">
        <v>15.03</v>
      </c>
      <c r="C12" s="107">
        <v>2.08</v>
      </c>
      <c r="D12" s="66">
        <v>290.8</v>
      </c>
      <c r="E12" s="52">
        <v>47.33</v>
      </c>
      <c r="F12" s="13">
        <v>-19.641992665036668</v>
      </c>
      <c r="G12" s="13">
        <v>47.4</v>
      </c>
      <c r="H12" s="13">
        <v>175.31</v>
      </c>
      <c r="K12" s="112"/>
    </row>
    <row r="13" spans="1:11">
      <c r="A13" s="78" t="s">
        <v>236</v>
      </c>
      <c r="B13" s="66">
        <v>1836.33</v>
      </c>
      <c r="C13" s="107">
        <v>5.58</v>
      </c>
      <c r="D13" s="66">
        <v>631.72</v>
      </c>
      <c r="E13" s="52">
        <v>31147.11</v>
      </c>
      <c r="F13" s="13">
        <v>-8.9686430317848398</v>
      </c>
      <c r="G13" s="13">
        <v>0.41</v>
      </c>
      <c r="H13" s="13">
        <v>0</v>
      </c>
    </row>
    <row r="14" spans="1:11">
      <c r="A14" s="78" t="s">
        <v>237</v>
      </c>
      <c r="B14" s="66">
        <v>17.54</v>
      </c>
      <c r="C14" s="107">
        <v>-46.21</v>
      </c>
      <c r="D14" s="66">
        <v>5225.08</v>
      </c>
      <c r="E14" s="52">
        <v>362.85</v>
      </c>
      <c r="F14" s="13">
        <v>-16.5426161369193</v>
      </c>
      <c r="G14" s="13">
        <v>216.28</v>
      </c>
      <c r="H14" s="13">
        <v>-11.33</v>
      </c>
    </row>
    <row r="15" spans="1:11">
      <c r="A15" s="78" t="s">
        <v>238</v>
      </c>
      <c r="B15" s="66">
        <v>45.4</v>
      </c>
      <c r="C15" s="107">
        <v>15.02</v>
      </c>
      <c r="D15" s="66">
        <v>99.38</v>
      </c>
      <c r="E15" s="52">
        <v>127.51</v>
      </c>
      <c r="F15" s="13">
        <v>200.3008496332518</v>
      </c>
      <c r="G15" s="13">
        <v>34.840000000000003</v>
      </c>
      <c r="H15" s="13">
        <v>-10.91</v>
      </c>
    </row>
    <row r="16" spans="1:11">
      <c r="A16" s="78" t="s">
        <v>239</v>
      </c>
      <c r="B16" s="66">
        <v>3.11</v>
      </c>
      <c r="C16" s="107">
        <v>-8.3699999999999992</v>
      </c>
      <c r="D16" s="66">
        <v>419.18</v>
      </c>
      <c r="E16" s="52">
        <v>-27.22</v>
      </c>
      <c r="F16" s="13">
        <v>0</v>
      </c>
      <c r="G16" s="13">
        <v>21.47</v>
      </c>
      <c r="H16" s="13">
        <v>0</v>
      </c>
    </row>
    <row r="17" spans="1:8">
      <c r="A17" s="78" t="s">
        <v>240</v>
      </c>
      <c r="B17" s="66">
        <v>279.81</v>
      </c>
      <c r="C17" s="107">
        <v>3280.56</v>
      </c>
      <c r="D17" s="66">
        <v>2820.9</v>
      </c>
      <c r="E17" s="52">
        <v>-38.26</v>
      </c>
      <c r="F17" s="13">
        <v>0</v>
      </c>
      <c r="G17" s="13">
        <v>182.08</v>
      </c>
      <c r="H17" s="13">
        <v>10.82</v>
      </c>
    </row>
    <row r="18" spans="1:8">
      <c r="A18" s="78" t="s">
        <v>241</v>
      </c>
      <c r="B18" s="66">
        <v>3446.01</v>
      </c>
      <c r="C18" s="107">
        <v>-15.99</v>
      </c>
      <c r="D18" s="66">
        <v>315.39</v>
      </c>
      <c r="E18" s="52">
        <v>-18.8</v>
      </c>
      <c r="F18" s="13">
        <v>-74.096601466992666</v>
      </c>
      <c r="G18" s="13">
        <v>4047.14</v>
      </c>
      <c r="H18" s="13">
        <v>60570.39</v>
      </c>
    </row>
    <row r="19" spans="1:8">
      <c r="A19" s="78" t="s">
        <v>242</v>
      </c>
      <c r="B19" s="66">
        <v>0.25</v>
      </c>
      <c r="C19" s="107">
        <v>-76.930000000000007</v>
      </c>
      <c r="D19" s="66">
        <v>5</v>
      </c>
      <c r="E19" s="52">
        <v>4192.0200000000004</v>
      </c>
      <c r="F19" s="13">
        <v>13262.561650366746</v>
      </c>
      <c r="G19" s="13">
        <v>210.66</v>
      </c>
      <c r="H19" s="13">
        <v>-27.66</v>
      </c>
    </row>
    <row r="20" spans="1:8">
      <c r="A20" s="74" t="s">
        <v>243</v>
      </c>
      <c r="B20" s="104">
        <v>4.42</v>
      </c>
      <c r="C20" s="105">
        <v>-37.549999999999997</v>
      </c>
      <c r="D20" s="104">
        <v>496.9</v>
      </c>
      <c r="E20" s="106">
        <v>-21.38</v>
      </c>
      <c r="F20" s="13">
        <v>2.6283618581907087</v>
      </c>
      <c r="G20" s="13">
        <v>32.51</v>
      </c>
      <c r="H20" s="13">
        <v>-71.28</v>
      </c>
    </row>
    <row r="21" spans="1:8">
      <c r="A21" s="78" t="s">
        <v>244</v>
      </c>
      <c r="B21" s="66">
        <v>4.42</v>
      </c>
      <c r="C21" s="107">
        <v>-37.549999999999997</v>
      </c>
      <c r="D21" s="66">
        <v>496.9</v>
      </c>
      <c r="E21" s="52">
        <v>-21.38</v>
      </c>
      <c r="F21" s="13">
        <v>2.6283618581907189</v>
      </c>
      <c r="G21" s="13">
        <v>566.73</v>
      </c>
      <c r="H21" s="13">
        <v>364.07</v>
      </c>
    </row>
    <row r="22" spans="1:8">
      <c r="A22" s="74" t="s">
        <v>245</v>
      </c>
      <c r="B22" s="104">
        <v>5450.73</v>
      </c>
      <c r="C22" s="105">
        <v>7.85</v>
      </c>
      <c r="D22" s="104">
        <v>7691.54</v>
      </c>
      <c r="E22" s="106">
        <v>21.88</v>
      </c>
      <c r="F22" s="13">
        <v>2.6283618581907189</v>
      </c>
      <c r="G22" s="13">
        <v>566.73</v>
      </c>
      <c r="H22" s="13">
        <v>364.07</v>
      </c>
    </row>
    <row r="23" spans="1:8">
      <c r="A23" s="78" t="s">
        <v>246</v>
      </c>
      <c r="B23" s="66">
        <v>281.13</v>
      </c>
      <c r="C23" s="107">
        <v>429.23</v>
      </c>
      <c r="D23" s="66">
        <v>33.270000000000003</v>
      </c>
      <c r="E23" s="52">
        <v>117.8</v>
      </c>
      <c r="F23" s="13">
        <v>40.939529339853308</v>
      </c>
      <c r="G23" s="13">
        <v>7165.31</v>
      </c>
      <c r="H23" s="13">
        <v>86.26</v>
      </c>
    </row>
    <row r="24" spans="1:8">
      <c r="A24" s="78" t="s">
        <v>247</v>
      </c>
      <c r="B24" s="66">
        <v>11.58</v>
      </c>
      <c r="C24" s="107">
        <v>0</v>
      </c>
      <c r="D24" s="66">
        <v>163.33000000000001</v>
      </c>
      <c r="E24" s="52">
        <v>132.33000000000001</v>
      </c>
      <c r="F24" s="13">
        <v>-29.761149144254269</v>
      </c>
      <c r="G24" s="13">
        <v>0.22</v>
      </c>
      <c r="H24" s="13">
        <v>0</v>
      </c>
    </row>
    <row r="25" spans="1:8">
      <c r="A25" s="78" t="s">
        <v>248</v>
      </c>
      <c r="B25" s="66">
        <v>15.14</v>
      </c>
      <c r="C25" s="107">
        <v>20.079999999999998</v>
      </c>
      <c r="D25" s="66">
        <v>89.46</v>
      </c>
      <c r="E25" s="52">
        <v>34.54</v>
      </c>
      <c r="F25" s="13">
        <v>-89.870580684596575</v>
      </c>
      <c r="G25" s="13">
        <v>125.42</v>
      </c>
      <c r="H25" s="13">
        <v>-3.83</v>
      </c>
    </row>
    <row r="26" spans="1:8">
      <c r="A26" s="78" t="s">
        <v>249</v>
      </c>
      <c r="B26" s="66">
        <v>1076.3900000000001</v>
      </c>
      <c r="C26" s="107">
        <v>-6.39</v>
      </c>
      <c r="D26" s="66">
        <v>16.87</v>
      </c>
      <c r="E26" s="52">
        <v>-79.760000000000005</v>
      </c>
      <c r="F26" s="13">
        <v>-37.735372860635685</v>
      </c>
      <c r="G26" s="13">
        <v>72.66</v>
      </c>
      <c r="H26" s="13">
        <v>70.989999999999995</v>
      </c>
    </row>
    <row r="27" spans="1:8">
      <c r="A27" s="78" t="s">
        <v>250</v>
      </c>
      <c r="B27" s="66">
        <v>202.84</v>
      </c>
      <c r="C27" s="107">
        <v>-30.86</v>
      </c>
      <c r="D27" s="66">
        <v>1435.14</v>
      </c>
      <c r="E27" s="52">
        <v>138.62</v>
      </c>
      <c r="F27" s="13">
        <v>37.911992665036678</v>
      </c>
      <c r="G27" s="13">
        <v>49.46</v>
      </c>
      <c r="H27" s="13">
        <v>430.18</v>
      </c>
    </row>
    <row r="28" spans="1:8">
      <c r="A28" s="78" t="s">
        <v>251</v>
      </c>
      <c r="B28" s="66">
        <v>2844.38</v>
      </c>
      <c r="C28" s="107">
        <v>18.12</v>
      </c>
      <c r="D28" s="66">
        <v>1333.71</v>
      </c>
      <c r="E28" s="52">
        <v>-17.850000000000001</v>
      </c>
      <c r="F28" s="13">
        <v>34.863930317848435</v>
      </c>
      <c r="G28" s="13">
        <v>393.7</v>
      </c>
      <c r="H28" s="13">
        <v>119.63</v>
      </c>
    </row>
    <row r="29" spans="1:8">
      <c r="A29" s="78" t="s">
        <v>252</v>
      </c>
      <c r="B29" s="66">
        <v>67.47</v>
      </c>
      <c r="C29" s="107">
        <v>194.76</v>
      </c>
      <c r="D29" s="66">
        <v>3975.39</v>
      </c>
      <c r="E29" s="52">
        <v>42.62</v>
      </c>
      <c r="F29" s="13">
        <v>77.711271393643031</v>
      </c>
      <c r="G29" s="13">
        <v>1343.49</v>
      </c>
      <c r="H29" s="13">
        <v>51.18</v>
      </c>
    </row>
    <row r="30" spans="1:8">
      <c r="A30" s="78" t="s">
        <v>253</v>
      </c>
      <c r="B30" s="66">
        <v>951.8</v>
      </c>
      <c r="C30" s="107">
        <v>-14.57</v>
      </c>
      <c r="D30" s="66">
        <v>644.37</v>
      </c>
      <c r="E30" s="52">
        <v>-39.35</v>
      </c>
      <c r="F30" s="13">
        <v>-73.696350855745735</v>
      </c>
      <c r="G30" s="13">
        <v>3517.24</v>
      </c>
      <c r="H30" s="13">
        <v>84.93</v>
      </c>
    </row>
    <row r="31" spans="1:8">
      <c r="A31" s="74" t="s">
        <v>254</v>
      </c>
      <c r="B31" s="104">
        <v>394.66</v>
      </c>
      <c r="C31" s="105">
        <v>-16.989999999999998</v>
      </c>
      <c r="D31" s="104">
        <v>9920.2099999999991</v>
      </c>
      <c r="E31" s="106">
        <v>38.85</v>
      </c>
      <c r="F31" s="13">
        <v>123.26800122249392</v>
      </c>
      <c r="G31" s="13">
        <v>1662.62</v>
      </c>
      <c r="H31" s="13">
        <v>139.41</v>
      </c>
    </row>
    <row r="32" spans="1:8">
      <c r="A32" s="78" t="s">
        <v>255</v>
      </c>
      <c r="B32" s="66">
        <v>351.46</v>
      </c>
      <c r="C32" s="107">
        <v>-0.94</v>
      </c>
      <c r="D32" s="66">
        <v>852.49</v>
      </c>
      <c r="E32" s="52">
        <v>20.71</v>
      </c>
      <c r="F32" s="13">
        <v>0</v>
      </c>
      <c r="G32" s="13">
        <v>0.5</v>
      </c>
      <c r="H32" s="13">
        <v>80.66</v>
      </c>
    </row>
    <row r="33" spans="1:8">
      <c r="A33" s="78" t="s">
        <v>256</v>
      </c>
      <c r="B33" s="66">
        <v>12.96</v>
      </c>
      <c r="C33" s="107">
        <v>-88.6</v>
      </c>
      <c r="D33" s="66">
        <v>6468.97</v>
      </c>
      <c r="E33" s="52">
        <v>14.08</v>
      </c>
      <c r="F33" s="13">
        <v>57.134284841075811</v>
      </c>
      <c r="G33" s="13">
        <v>5542.09</v>
      </c>
      <c r="H33" s="13">
        <v>78.180000000000007</v>
      </c>
    </row>
    <row r="34" spans="1:8">
      <c r="A34" s="78" t="s">
        <v>257</v>
      </c>
      <c r="B34" s="66">
        <v>30.23</v>
      </c>
      <c r="C34" s="107">
        <v>336.62</v>
      </c>
      <c r="D34" s="66">
        <v>2598.75</v>
      </c>
      <c r="E34" s="52">
        <v>238.29</v>
      </c>
      <c r="F34" s="13">
        <v>54.712255501222486</v>
      </c>
      <c r="G34" s="13">
        <v>465.14</v>
      </c>
      <c r="H34" s="13">
        <v>42.55</v>
      </c>
    </row>
    <row r="35" spans="1:8">
      <c r="A35" s="74" t="s">
        <v>258</v>
      </c>
      <c r="B35" s="104">
        <v>45616.36</v>
      </c>
      <c r="C35" s="105">
        <v>1.1200000000000001</v>
      </c>
      <c r="D35" s="104">
        <v>50706.23</v>
      </c>
      <c r="E35" s="106">
        <v>-0.01</v>
      </c>
      <c r="F35" s="13">
        <v>197.81724327628362</v>
      </c>
      <c r="G35" s="13">
        <v>4473.78</v>
      </c>
      <c r="H35" s="13">
        <v>112.99</v>
      </c>
    </row>
    <row r="36" spans="1:8">
      <c r="A36" s="78" t="s">
        <v>259</v>
      </c>
      <c r="B36" s="66">
        <v>1599.97</v>
      </c>
      <c r="C36" s="107">
        <v>-59.43</v>
      </c>
      <c r="D36" s="66">
        <v>3583.32</v>
      </c>
      <c r="E36" s="52">
        <v>40.07</v>
      </c>
      <c r="F36" s="13">
        <v>22.384321515892427</v>
      </c>
      <c r="G36" s="13">
        <v>603.16999999999996</v>
      </c>
      <c r="H36" s="13">
        <v>-11.77</v>
      </c>
    </row>
    <row r="37" spans="1:8">
      <c r="A37" s="78" t="s">
        <v>260</v>
      </c>
      <c r="B37" s="66">
        <v>17353.759999999998</v>
      </c>
      <c r="C37" s="107">
        <v>11.13</v>
      </c>
      <c r="D37" s="66">
        <v>25420.32</v>
      </c>
      <c r="E37" s="52">
        <v>-11.17</v>
      </c>
      <c r="F37" s="13">
        <v>15.662163814180941</v>
      </c>
      <c r="G37" s="13">
        <v>58910.78</v>
      </c>
      <c r="H37" s="13">
        <v>-7.45</v>
      </c>
    </row>
    <row r="38" spans="1:8">
      <c r="A38" s="78" t="s">
        <v>261</v>
      </c>
      <c r="B38" s="66">
        <v>3583.4</v>
      </c>
      <c r="C38" s="107">
        <v>-13.96</v>
      </c>
      <c r="D38" s="66">
        <v>1653.76</v>
      </c>
      <c r="E38" s="52">
        <v>-3.17</v>
      </c>
      <c r="F38" s="13">
        <v>59.699993887530582</v>
      </c>
      <c r="G38" s="13">
        <v>2962.06</v>
      </c>
      <c r="H38" s="13">
        <v>-2.42</v>
      </c>
    </row>
    <row r="39" spans="1:8">
      <c r="A39" s="78" t="s">
        <v>262</v>
      </c>
      <c r="B39" s="66">
        <v>11.32</v>
      </c>
      <c r="C39" s="107">
        <v>24.26</v>
      </c>
      <c r="D39" s="66">
        <v>1.01</v>
      </c>
      <c r="E39" s="52">
        <v>-90.62</v>
      </c>
      <c r="F39" s="13">
        <v>3.7162224938875297</v>
      </c>
      <c r="G39" s="13">
        <v>38627.279999999999</v>
      </c>
      <c r="H39" s="13">
        <v>-11.84</v>
      </c>
    </row>
    <row r="40" spans="1:8">
      <c r="A40" s="78" t="s">
        <v>263</v>
      </c>
      <c r="B40" s="66">
        <v>2397.89</v>
      </c>
      <c r="C40" s="107">
        <v>-18.04</v>
      </c>
      <c r="D40" s="66">
        <v>4231.7299999999996</v>
      </c>
      <c r="E40" s="52">
        <v>0.79</v>
      </c>
      <c r="F40" s="13">
        <v>-2.5030562347188305</v>
      </c>
      <c r="G40" s="13">
        <v>1075.2</v>
      </c>
      <c r="H40" s="13">
        <v>-30.64</v>
      </c>
    </row>
    <row r="41" spans="1:8">
      <c r="A41" s="78" t="s">
        <v>264</v>
      </c>
      <c r="B41" s="66">
        <v>9214.9500000000007</v>
      </c>
      <c r="C41" s="107">
        <v>50.13</v>
      </c>
      <c r="D41" s="66">
        <v>1663.7</v>
      </c>
      <c r="E41" s="52">
        <v>32.29</v>
      </c>
      <c r="F41" s="13">
        <v>-68.154419315403416</v>
      </c>
      <c r="G41" s="13">
        <v>13.35</v>
      </c>
      <c r="H41" s="13">
        <v>-64.94</v>
      </c>
    </row>
    <row r="42" spans="1:8">
      <c r="A42" s="78" t="s">
        <v>265</v>
      </c>
      <c r="B42" s="66">
        <v>1966.92</v>
      </c>
      <c r="C42" s="107">
        <v>-2.5</v>
      </c>
      <c r="D42" s="66">
        <v>2731.8</v>
      </c>
      <c r="E42" s="52">
        <v>37.18</v>
      </c>
      <c r="F42" s="13">
        <v>24.354786063569687</v>
      </c>
      <c r="G42" s="13">
        <v>3642.49</v>
      </c>
      <c r="H42" s="13">
        <v>-5.84</v>
      </c>
    </row>
    <row r="43" spans="1:8">
      <c r="A43" s="78" t="s">
        <v>266</v>
      </c>
      <c r="B43" s="66">
        <v>245.91</v>
      </c>
      <c r="C43" s="107">
        <v>9.15</v>
      </c>
      <c r="D43" s="66">
        <v>749.79</v>
      </c>
      <c r="E43" s="52">
        <v>40.98</v>
      </c>
      <c r="F43" s="13">
        <v>4.5167237163814109</v>
      </c>
      <c r="G43" s="13">
        <v>1640.48</v>
      </c>
      <c r="H43" s="13">
        <v>74.31</v>
      </c>
    </row>
    <row r="44" spans="1:8">
      <c r="A44" s="78" t="s">
        <v>267</v>
      </c>
      <c r="B44" s="66">
        <v>52.67</v>
      </c>
      <c r="C44" s="107">
        <v>217.47</v>
      </c>
      <c r="D44" s="66">
        <v>2047.89</v>
      </c>
      <c r="E44" s="52">
        <v>6.74</v>
      </c>
      <c r="F44" s="13">
        <v>19.972555012224952</v>
      </c>
      <c r="G44" s="13">
        <v>1713.95</v>
      </c>
      <c r="H44" s="13">
        <v>19.309999999999999</v>
      </c>
    </row>
    <row r="45" spans="1:8">
      <c r="A45" s="78" t="s">
        <v>268</v>
      </c>
      <c r="B45" s="66">
        <v>9.41</v>
      </c>
      <c r="C45" s="107">
        <v>-48.8</v>
      </c>
      <c r="D45" s="66">
        <v>20.41</v>
      </c>
      <c r="E45" s="52">
        <v>341.59</v>
      </c>
      <c r="F45" s="13">
        <v>110.44971882640591</v>
      </c>
      <c r="G45" s="13">
        <v>589.08000000000004</v>
      </c>
      <c r="H45" s="13">
        <v>18.27</v>
      </c>
    </row>
    <row r="46" spans="1:8">
      <c r="A46" s="78" t="s">
        <v>269</v>
      </c>
      <c r="B46" s="66">
        <v>9180.15</v>
      </c>
      <c r="C46" s="107">
        <v>-8.52</v>
      </c>
      <c r="D46" s="66">
        <v>8602.51</v>
      </c>
      <c r="E46" s="52">
        <v>8.64</v>
      </c>
      <c r="F46" s="13">
        <v>22.138013447432765</v>
      </c>
      <c r="G46" s="13">
        <v>2796.89</v>
      </c>
      <c r="H46" s="13">
        <v>25.18</v>
      </c>
    </row>
    <row r="47" spans="1:8">
      <c r="A47" s="74" t="s">
        <v>270</v>
      </c>
      <c r="B47" s="104">
        <v>62903.38</v>
      </c>
      <c r="C47" s="105">
        <v>-16.46</v>
      </c>
      <c r="D47" s="104">
        <v>78498.070000000007</v>
      </c>
      <c r="E47" s="106">
        <v>2.25</v>
      </c>
      <c r="F47" s="13">
        <v>23.882695599022018</v>
      </c>
      <c r="G47" s="13">
        <v>14.88</v>
      </c>
      <c r="H47" s="13">
        <v>73.14</v>
      </c>
    </row>
    <row r="48" spans="1:8">
      <c r="A48" s="78" t="s">
        <v>271</v>
      </c>
      <c r="B48" s="66">
        <v>58513.64</v>
      </c>
      <c r="C48" s="107">
        <v>-16.75</v>
      </c>
      <c r="D48" s="66">
        <v>72010.58</v>
      </c>
      <c r="E48" s="52">
        <v>1.32</v>
      </c>
      <c r="F48" s="13">
        <v>41.134523227383887</v>
      </c>
      <c r="G48" s="13">
        <v>5835.11</v>
      </c>
      <c r="H48" s="13">
        <v>-6.33</v>
      </c>
    </row>
    <row r="49" spans="1:8">
      <c r="A49" s="78" t="s">
        <v>272</v>
      </c>
      <c r="B49" s="66">
        <v>4389.75</v>
      </c>
      <c r="C49" s="107">
        <v>-12.35</v>
      </c>
      <c r="D49" s="66">
        <v>6487.5</v>
      </c>
      <c r="E49" s="52">
        <v>13.82</v>
      </c>
      <c r="F49" s="13">
        <v>27.361797066014699</v>
      </c>
      <c r="G49" s="13">
        <v>69496.33</v>
      </c>
      <c r="H49" s="13">
        <v>0.16</v>
      </c>
    </row>
    <row r="50" spans="1:8">
      <c r="A50" s="74" t="s">
        <v>273</v>
      </c>
      <c r="B50" s="104">
        <v>11658.44</v>
      </c>
      <c r="C50" s="105">
        <v>-14.81</v>
      </c>
      <c r="D50" s="104">
        <v>8014.35</v>
      </c>
      <c r="E50" s="106">
        <v>-8.61</v>
      </c>
      <c r="F50" s="13">
        <v>29.434889975550149</v>
      </c>
      <c r="G50" s="13">
        <v>64257.51</v>
      </c>
      <c r="H50" s="13">
        <v>-0.15</v>
      </c>
    </row>
    <row r="51" spans="1:8">
      <c r="A51" s="78" t="s">
        <v>274</v>
      </c>
      <c r="B51" s="66">
        <v>59.65</v>
      </c>
      <c r="C51" s="107">
        <v>-2.78</v>
      </c>
      <c r="D51" s="66">
        <v>6888.29</v>
      </c>
      <c r="E51" s="52">
        <v>-13.86</v>
      </c>
      <c r="F51" s="13">
        <v>5.081179706601481</v>
      </c>
      <c r="G51" s="13">
        <v>5238.8100000000004</v>
      </c>
      <c r="H51" s="13">
        <v>4.13</v>
      </c>
    </row>
    <row r="52" spans="1:8">
      <c r="A52" s="78" t="s">
        <v>275</v>
      </c>
      <c r="B52" s="66">
        <v>11166.8</v>
      </c>
      <c r="C52" s="107">
        <v>-15.05</v>
      </c>
      <c r="D52" s="66">
        <v>789.54</v>
      </c>
      <c r="E52" s="52">
        <v>43.74</v>
      </c>
      <c r="F52" s="13">
        <v>37.706735941320311</v>
      </c>
      <c r="G52" s="13">
        <v>7717.61</v>
      </c>
      <c r="H52" s="13">
        <v>11.32</v>
      </c>
    </row>
    <row r="53" spans="1:8">
      <c r="A53" s="78" t="s">
        <v>276</v>
      </c>
      <c r="B53" s="66">
        <v>431.99</v>
      </c>
      <c r="C53" s="107">
        <v>-9.9600000000000009</v>
      </c>
      <c r="D53" s="66">
        <v>336.52</v>
      </c>
      <c r="E53" s="52">
        <v>50.75</v>
      </c>
      <c r="F53" s="13">
        <v>3.4288630806846112</v>
      </c>
      <c r="G53" s="13">
        <v>7198.47</v>
      </c>
      <c r="H53" s="13">
        <v>10.81</v>
      </c>
    </row>
    <row r="54" spans="1:8">
      <c r="A54" s="74" t="s">
        <v>277</v>
      </c>
      <c r="B54" s="104">
        <v>4514.2299999999996</v>
      </c>
      <c r="C54" s="105">
        <v>7.34</v>
      </c>
      <c r="D54" s="104">
        <v>8200.2900000000009</v>
      </c>
      <c r="E54" s="106">
        <v>-43.87</v>
      </c>
      <c r="F54" s="13">
        <v>38.281454767726146</v>
      </c>
      <c r="G54" s="13">
        <v>373.73</v>
      </c>
      <c r="H54" s="13">
        <v>31.73</v>
      </c>
    </row>
    <row r="55" spans="1:8">
      <c r="A55" s="78" t="s">
        <v>278</v>
      </c>
      <c r="B55" s="66">
        <v>4234.42</v>
      </c>
      <c r="C55" s="107">
        <v>6.61</v>
      </c>
      <c r="D55" s="66">
        <v>7819.93</v>
      </c>
      <c r="E55" s="52">
        <v>-45.35</v>
      </c>
      <c r="F55" s="13">
        <v>28.500971882640595</v>
      </c>
      <c r="G55" s="13">
        <v>145.4</v>
      </c>
      <c r="H55" s="13">
        <v>-4.5999999999999996</v>
      </c>
    </row>
    <row r="56" spans="1:8">
      <c r="A56" s="78" t="s">
        <v>599</v>
      </c>
      <c r="B56" s="66">
        <v>13.8</v>
      </c>
      <c r="C56" s="107">
        <v>0</v>
      </c>
      <c r="D56" s="66">
        <v>19.579999999999998</v>
      </c>
      <c r="E56" s="52">
        <v>0</v>
      </c>
      <c r="F56" s="13">
        <v>37.511742053789746</v>
      </c>
      <c r="G56" s="13">
        <v>13838.53</v>
      </c>
      <c r="H56" s="13">
        <v>70.11</v>
      </c>
    </row>
    <row r="57" spans="1:8">
      <c r="A57" s="78" t="s">
        <v>279</v>
      </c>
      <c r="B57" s="66">
        <v>266</v>
      </c>
      <c r="C57" s="107">
        <v>13.86</v>
      </c>
      <c r="D57" s="66">
        <v>360.78</v>
      </c>
      <c r="E57" s="52">
        <v>20.34</v>
      </c>
      <c r="F57" s="13">
        <v>38.77407090464547</v>
      </c>
      <c r="G57" s="13">
        <v>13530.57</v>
      </c>
      <c r="H57" s="13">
        <v>72.08</v>
      </c>
    </row>
    <row r="58" spans="1:8">
      <c r="A58" s="74" t="s">
        <v>280</v>
      </c>
      <c r="B58" s="104">
        <v>7527.58</v>
      </c>
      <c r="C58" s="105">
        <v>-20.81</v>
      </c>
      <c r="D58" s="104">
        <v>9627.4599999999991</v>
      </c>
      <c r="E58" s="106">
        <v>36.369999999999997</v>
      </c>
      <c r="F58" s="13">
        <v>1216.9681907090464</v>
      </c>
      <c r="G58" s="13">
        <v>7.0000000000000007E-2</v>
      </c>
      <c r="H58" s="13">
        <v>44.24</v>
      </c>
    </row>
    <row r="59" spans="1:8">
      <c r="A59" s="78" t="s">
        <v>281</v>
      </c>
      <c r="B59" s="66">
        <v>0.54</v>
      </c>
      <c r="C59" s="107">
        <v>278.81</v>
      </c>
      <c r="D59" s="66">
        <v>3786.58</v>
      </c>
      <c r="E59" s="52">
        <v>7.06</v>
      </c>
      <c r="F59" s="13">
        <v>19.910977995110045</v>
      </c>
      <c r="G59" s="13">
        <v>307.89</v>
      </c>
      <c r="H59" s="13">
        <v>13.17</v>
      </c>
    </row>
    <row r="60" spans="1:8">
      <c r="A60" s="78" t="s">
        <v>282</v>
      </c>
      <c r="B60" s="66">
        <v>6894.76</v>
      </c>
      <c r="C60" s="107">
        <v>-20.29</v>
      </c>
      <c r="D60" s="66">
        <v>5584.47</v>
      </c>
      <c r="E60" s="52">
        <v>71.55</v>
      </c>
      <c r="F60" s="13">
        <v>10.212597799511022</v>
      </c>
      <c r="G60" s="13">
        <v>6610.28</v>
      </c>
      <c r="H60" s="13">
        <v>8.7100000000000009</v>
      </c>
    </row>
    <row r="61" spans="1:8">
      <c r="A61" s="78" t="s">
        <v>283</v>
      </c>
      <c r="B61" s="66">
        <v>632.29</v>
      </c>
      <c r="C61" s="107">
        <v>-26.1</v>
      </c>
      <c r="D61" s="66">
        <v>256.41000000000003</v>
      </c>
      <c r="E61" s="52">
        <v>-4.25</v>
      </c>
      <c r="F61" s="13">
        <v>19.818612469437678</v>
      </c>
      <c r="G61" s="13">
        <v>3095.78</v>
      </c>
      <c r="H61" s="13">
        <v>13.28</v>
      </c>
    </row>
    <row r="62" spans="1:8">
      <c r="A62" s="74" t="s">
        <v>284</v>
      </c>
      <c r="B62" s="104">
        <v>65563.58</v>
      </c>
      <c r="C62" s="105">
        <v>-9.67</v>
      </c>
      <c r="D62" s="104">
        <v>13433.27</v>
      </c>
      <c r="E62" s="106">
        <v>-16.940000000000001</v>
      </c>
      <c r="F62" s="13">
        <v>11.392823960880197</v>
      </c>
      <c r="G62" s="13">
        <v>3292.83</v>
      </c>
      <c r="H62" s="13">
        <v>12.07</v>
      </c>
    </row>
    <row r="63" spans="1:8">
      <c r="A63" s="78" t="s">
        <v>285</v>
      </c>
      <c r="B63" s="66">
        <v>18.11</v>
      </c>
      <c r="C63" s="107">
        <v>313.52999999999997</v>
      </c>
      <c r="D63" s="66">
        <v>5.01</v>
      </c>
      <c r="E63" s="52">
        <v>234.57</v>
      </c>
      <c r="F63" s="13">
        <v>1.0684107579462181</v>
      </c>
      <c r="G63" s="13">
        <v>221.68</v>
      </c>
      <c r="H63" s="13">
        <v>-45.9</v>
      </c>
    </row>
    <row r="64" spans="1:8">
      <c r="A64" s="78" t="s">
        <v>286</v>
      </c>
      <c r="B64" s="66">
        <v>177.55</v>
      </c>
      <c r="C64" s="107">
        <v>-0.37</v>
      </c>
      <c r="D64" s="66">
        <v>104.41</v>
      </c>
      <c r="E64" s="52">
        <v>-13.68</v>
      </c>
      <c r="F64" s="13">
        <v>14.810348410757959</v>
      </c>
      <c r="G64" s="13">
        <v>16079.01</v>
      </c>
      <c r="H64" s="13">
        <v>15.61</v>
      </c>
    </row>
    <row r="65" spans="1:8">
      <c r="A65" s="78" t="s">
        <v>287</v>
      </c>
      <c r="B65" s="66">
        <v>1749.52</v>
      </c>
      <c r="C65" s="107">
        <v>-16.850000000000001</v>
      </c>
      <c r="D65" s="66">
        <v>748.71</v>
      </c>
      <c r="E65" s="52">
        <v>-56.94</v>
      </c>
      <c r="F65" s="13">
        <v>-16.347622249388746</v>
      </c>
      <c r="G65" s="13">
        <v>2.74</v>
      </c>
      <c r="H65" s="13">
        <v>-39.99</v>
      </c>
    </row>
    <row r="66" spans="1:8">
      <c r="A66" s="78" t="s">
        <v>288</v>
      </c>
      <c r="B66" s="66">
        <v>61.9</v>
      </c>
      <c r="C66" s="107">
        <v>51.07</v>
      </c>
      <c r="D66" s="66">
        <v>60.41</v>
      </c>
      <c r="E66" s="52">
        <v>69.209999999999994</v>
      </c>
      <c r="F66" s="13">
        <v>-59.359168704156474</v>
      </c>
      <c r="G66" s="13">
        <v>86.99</v>
      </c>
      <c r="H66" s="13">
        <v>-5.76</v>
      </c>
    </row>
    <row r="67" spans="1:8">
      <c r="A67" s="78" t="s">
        <v>289</v>
      </c>
      <c r="B67" s="66">
        <v>4743.6400000000003</v>
      </c>
      <c r="C67" s="107">
        <v>-23.26</v>
      </c>
      <c r="D67" s="66">
        <v>685.8</v>
      </c>
      <c r="E67" s="52">
        <v>-6.46</v>
      </c>
      <c r="F67" s="13">
        <v>36.187836185819073</v>
      </c>
      <c r="G67" s="13">
        <v>3030.58</v>
      </c>
      <c r="H67" s="13">
        <v>134.72</v>
      </c>
    </row>
    <row r="68" spans="1:8">
      <c r="A68" s="78" t="s">
        <v>290</v>
      </c>
      <c r="B68" s="66">
        <v>8483.7000000000007</v>
      </c>
      <c r="C68" s="107">
        <v>-4.32</v>
      </c>
      <c r="D68" s="66">
        <v>615.80999999999995</v>
      </c>
      <c r="E68" s="52">
        <v>113.36</v>
      </c>
      <c r="F68" s="13">
        <v>-44.744889975550109</v>
      </c>
      <c r="G68" s="13">
        <v>23.08</v>
      </c>
      <c r="H68" s="13">
        <v>-63.7</v>
      </c>
    </row>
    <row r="69" spans="1:8">
      <c r="A69" s="78" t="s">
        <v>291</v>
      </c>
      <c r="B69" s="66">
        <v>1220.3800000000001</v>
      </c>
      <c r="C69" s="107">
        <v>-0.74</v>
      </c>
      <c r="D69" s="66">
        <v>610.76</v>
      </c>
      <c r="E69" s="52">
        <v>-33.85</v>
      </c>
      <c r="F69" s="13">
        <v>21.871179706601477</v>
      </c>
      <c r="G69" s="13">
        <v>540.4</v>
      </c>
      <c r="H69" s="13">
        <v>18.260000000000002</v>
      </c>
    </row>
    <row r="70" spans="1:8">
      <c r="A70" s="78" t="s">
        <v>292</v>
      </c>
      <c r="B70" s="66">
        <v>1469.99</v>
      </c>
      <c r="C70" s="107">
        <v>7.31</v>
      </c>
      <c r="D70" s="66">
        <v>1801.85</v>
      </c>
      <c r="E70" s="52">
        <v>-0.19</v>
      </c>
      <c r="F70" s="13">
        <v>23.195085574572111</v>
      </c>
      <c r="G70" s="13">
        <v>1042.1500000000001</v>
      </c>
      <c r="H70" s="13">
        <v>-19.8</v>
      </c>
    </row>
    <row r="71" spans="1:8">
      <c r="A71" s="78" t="s">
        <v>293</v>
      </c>
      <c r="B71" s="66">
        <v>710.5</v>
      </c>
      <c r="C71" s="107">
        <v>-35.56</v>
      </c>
      <c r="D71" s="66">
        <v>130.84</v>
      </c>
      <c r="E71" s="52">
        <v>-25.52</v>
      </c>
      <c r="F71" s="13">
        <v>45.773325183374077</v>
      </c>
      <c r="G71" s="13">
        <v>692.88</v>
      </c>
      <c r="H71" s="13">
        <v>-26.32</v>
      </c>
    </row>
    <row r="72" spans="1:8">
      <c r="A72" s="78" t="s">
        <v>294</v>
      </c>
      <c r="B72" s="66">
        <v>1994.3</v>
      </c>
      <c r="C72" s="107">
        <v>-2.86</v>
      </c>
      <c r="D72" s="66">
        <v>451.13</v>
      </c>
      <c r="E72" s="52">
        <v>-12.37</v>
      </c>
      <c r="F72" s="13">
        <v>17.21185207823963</v>
      </c>
      <c r="G72" s="13">
        <v>1965.06</v>
      </c>
      <c r="H72" s="13">
        <v>8.51</v>
      </c>
    </row>
    <row r="73" spans="1:8">
      <c r="A73" s="78" t="s">
        <v>295</v>
      </c>
      <c r="B73" s="66">
        <v>878.26</v>
      </c>
      <c r="C73" s="107">
        <v>-37.92</v>
      </c>
      <c r="D73" s="66">
        <v>473.55</v>
      </c>
      <c r="E73" s="52">
        <v>8.0399999999999991</v>
      </c>
      <c r="F73" s="13">
        <v>31.836393643031798</v>
      </c>
      <c r="G73" s="13">
        <v>139.28</v>
      </c>
      <c r="H73" s="13">
        <v>-10.63</v>
      </c>
    </row>
    <row r="74" spans="1:8">
      <c r="A74" s="78" t="s">
        <v>296</v>
      </c>
      <c r="B74" s="66">
        <v>19703.41</v>
      </c>
      <c r="C74" s="107">
        <v>-9.64</v>
      </c>
      <c r="D74" s="66">
        <v>289.22000000000003</v>
      </c>
      <c r="E74" s="52">
        <v>148.22</v>
      </c>
      <c r="F74" s="13">
        <v>6.0356234718826265</v>
      </c>
      <c r="G74" s="13">
        <v>580.41</v>
      </c>
      <c r="H74" s="13">
        <v>29</v>
      </c>
    </row>
    <row r="75" spans="1:8">
      <c r="A75" s="78" t="s">
        <v>297</v>
      </c>
      <c r="B75" s="66">
        <v>12926.52</v>
      </c>
      <c r="C75" s="107">
        <v>-9.42</v>
      </c>
      <c r="D75" s="66">
        <v>384.74</v>
      </c>
      <c r="E75" s="52">
        <v>46.66</v>
      </c>
      <c r="F75" s="13">
        <v>127.44497555012222</v>
      </c>
      <c r="G75" s="13">
        <v>375.95</v>
      </c>
      <c r="H75" s="13">
        <v>-27.12</v>
      </c>
    </row>
    <row r="76" spans="1:8">
      <c r="A76" s="78" t="s">
        <v>298</v>
      </c>
      <c r="B76" s="66">
        <v>11425.79</v>
      </c>
      <c r="C76" s="107">
        <v>-4.49</v>
      </c>
      <c r="D76" s="66">
        <v>7071.02</v>
      </c>
      <c r="E76" s="52">
        <v>-21.59</v>
      </c>
      <c r="F76" s="13">
        <v>14.081687041564795</v>
      </c>
      <c r="G76" s="13">
        <v>121.07</v>
      </c>
      <c r="H76" s="13">
        <v>125.36</v>
      </c>
    </row>
    <row r="77" spans="1:8">
      <c r="A77" s="74" t="s">
        <v>299</v>
      </c>
      <c r="B77" s="104">
        <v>7192.17</v>
      </c>
      <c r="C77" s="105">
        <v>-11.11</v>
      </c>
      <c r="D77" s="104">
        <v>203.73</v>
      </c>
      <c r="E77" s="106">
        <v>18.510000000000002</v>
      </c>
      <c r="F77" s="13">
        <v>8.5500183374083214</v>
      </c>
      <c r="G77" s="13">
        <v>297.33</v>
      </c>
      <c r="H77" s="13">
        <v>51.55</v>
      </c>
    </row>
    <row r="78" spans="1:8">
      <c r="A78" s="78" t="s">
        <v>300</v>
      </c>
      <c r="B78" s="66">
        <v>3883.74</v>
      </c>
      <c r="C78" s="107">
        <v>-16.59</v>
      </c>
      <c r="D78" s="66">
        <v>165.21</v>
      </c>
      <c r="E78" s="52">
        <v>6.54</v>
      </c>
      <c r="F78" s="13">
        <v>8.673172371638147</v>
      </c>
      <c r="G78" s="13">
        <v>7181.1</v>
      </c>
      <c r="H78" s="13">
        <v>9.19</v>
      </c>
    </row>
    <row r="79" spans="1:8">
      <c r="A79" s="78" t="s">
        <v>301</v>
      </c>
      <c r="B79" s="66">
        <v>3068.75</v>
      </c>
      <c r="C79" s="107">
        <v>0.02</v>
      </c>
      <c r="D79" s="66">
        <v>33.369999999999997</v>
      </c>
      <c r="E79" s="52">
        <v>170.52</v>
      </c>
      <c r="F79" s="13">
        <v>31.425880195599053</v>
      </c>
      <c r="G79" s="13">
        <v>194.14</v>
      </c>
      <c r="H79" s="13">
        <v>619.23</v>
      </c>
    </row>
    <row r="80" spans="1:8">
      <c r="A80" s="78" t="s">
        <v>302</v>
      </c>
      <c r="B80" s="66">
        <v>74.900000000000006</v>
      </c>
      <c r="C80" s="107">
        <v>-53.78</v>
      </c>
      <c r="D80" s="66">
        <v>2.21</v>
      </c>
      <c r="E80" s="52">
        <v>-15.41</v>
      </c>
      <c r="F80" s="13">
        <v>32.790837408312981</v>
      </c>
      <c r="G80" s="13">
        <v>177.28</v>
      </c>
      <c r="H80" s="13">
        <v>898.24</v>
      </c>
    </row>
    <row r="81" spans="1:10">
      <c r="A81" s="78" t="s">
        <v>303</v>
      </c>
      <c r="B81" s="66">
        <v>164.78</v>
      </c>
      <c r="C81" s="107">
        <v>-19.489999999999998</v>
      </c>
      <c r="D81" s="66">
        <v>2.93</v>
      </c>
      <c r="E81" s="52">
        <v>55.56</v>
      </c>
      <c r="F81" s="13">
        <v>24.026375305623475</v>
      </c>
      <c r="G81" s="13">
        <v>8.5299999999999994</v>
      </c>
      <c r="H81" s="13">
        <v>138.74</v>
      </c>
    </row>
    <row r="82" spans="1:10">
      <c r="A82" s="74" t="s">
        <v>304</v>
      </c>
      <c r="B82" s="104">
        <v>16498.900000000001</v>
      </c>
      <c r="C82" s="105">
        <v>2.4500000000000002</v>
      </c>
      <c r="D82" s="104">
        <v>7611.85</v>
      </c>
      <c r="E82" s="106">
        <v>17.78</v>
      </c>
      <c r="F82" s="13">
        <v>34.904981662591695</v>
      </c>
      <c r="G82" s="13">
        <v>4.72</v>
      </c>
      <c r="H82" s="13">
        <v>347.11</v>
      </c>
    </row>
    <row r="83" spans="1:10">
      <c r="A83" s="78" t="s">
        <v>305</v>
      </c>
      <c r="B83" s="66">
        <v>4977.33</v>
      </c>
      <c r="C83" s="107">
        <v>-5.44</v>
      </c>
      <c r="D83" s="66">
        <v>3469.72</v>
      </c>
      <c r="E83" s="52">
        <v>8.8000000000000007</v>
      </c>
      <c r="F83" s="13">
        <v>69.531790953545254</v>
      </c>
      <c r="G83" s="13">
        <v>3.62</v>
      </c>
      <c r="H83" s="13">
        <v>-21.5</v>
      </c>
    </row>
    <row r="84" spans="1:10">
      <c r="A84" s="78" t="s">
        <v>306</v>
      </c>
      <c r="B84" s="66">
        <v>4615.54</v>
      </c>
      <c r="C84" s="107">
        <v>2.44</v>
      </c>
      <c r="D84" s="66">
        <v>1777.21</v>
      </c>
      <c r="E84" s="52">
        <v>26.27</v>
      </c>
      <c r="F84" s="13">
        <v>24.087952322738399</v>
      </c>
      <c r="G84" s="13">
        <v>5412.55</v>
      </c>
      <c r="H84" s="13">
        <v>-3.43</v>
      </c>
    </row>
    <row r="85" spans="1:10">
      <c r="A85" s="78" t="s">
        <v>307</v>
      </c>
      <c r="B85" s="66">
        <v>6906.02</v>
      </c>
      <c r="C85" s="107">
        <v>9.01</v>
      </c>
      <c r="D85" s="66">
        <v>2364.92</v>
      </c>
      <c r="E85" s="52">
        <v>26.71</v>
      </c>
      <c r="F85" s="13">
        <v>27.967304400978016</v>
      </c>
      <c r="G85" s="13">
        <v>2761.74</v>
      </c>
      <c r="H85" s="13">
        <v>2.5</v>
      </c>
    </row>
    <row r="86" spans="1:10">
      <c r="A86" s="74" t="s">
        <v>308</v>
      </c>
      <c r="B86" s="104">
        <v>1510.48</v>
      </c>
      <c r="C86" s="105">
        <v>-12.73</v>
      </c>
      <c r="D86" s="104">
        <v>377.46</v>
      </c>
      <c r="E86" s="106">
        <v>-7.72</v>
      </c>
      <c r="F86" s="13">
        <v>17.293954767726166</v>
      </c>
      <c r="G86" s="13">
        <v>1107.31</v>
      </c>
      <c r="H86" s="13">
        <v>-37.659999999999997</v>
      </c>
    </row>
    <row r="87" spans="1:10">
      <c r="A87" s="78" t="s">
        <v>309</v>
      </c>
      <c r="B87" s="66">
        <v>1510.48</v>
      </c>
      <c r="C87" s="107">
        <v>-12.73</v>
      </c>
      <c r="D87" s="66">
        <v>377.46</v>
      </c>
      <c r="E87" s="52">
        <v>-7.72</v>
      </c>
      <c r="F87" s="13">
        <v>25.155287286063604</v>
      </c>
      <c r="G87" s="13">
        <v>1543.5</v>
      </c>
      <c r="H87" s="13">
        <v>36.11</v>
      </c>
    </row>
    <row r="88" spans="1:10">
      <c r="A88" s="74" t="s">
        <v>310</v>
      </c>
      <c r="B88" s="104">
        <v>62652.75</v>
      </c>
      <c r="C88" s="105">
        <v>-20.81</v>
      </c>
      <c r="D88" s="104">
        <v>56982.53</v>
      </c>
      <c r="E88" s="106">
        <v>7.34</v>
      </c>
      <c r="F88" s="99">
        <v>207.48483496332528</v>
      </c>
      <c r="G88" s="99">
        <v>425.63</v>
      </c>
      <c r="H88" s="99">
        <v>42.55</v>
      </c>
      <c r="I88" s="99"/>
      <c r="J88" s="99"/>
    </row>
    <row r="89" spans="1:10">
      <c r="A89" s="78" t="s">
        <v>311</v>
      </c>
      <c r="B89" s="66">
        <v>3603.34</v>
      </c>
      <c r="C89" s="107">
        <v>-33.270000000000003</v>
      </c>
      <c r="D89" s="66">
        <v>3510.19</v>
      </c>
      <c r="E89" s="52">
        <v>-16.61</v>
      </c>
      <c r="F89" s="13">
        <v>207.48483496332528</v>
      </c>
      <c r="G89" s="13">
        <v>425.63</v>
      </c>
      <c r="H89" s="13">
        <v>42.55</v>
      </c>
    </row>
    <row r="90" spans="1:10">
      <c r="A90" s="78" t="s">
        <v>312</v>
      </c>
      <c r="B90" s="66">
        <v>21508.68</v>
      </c>
      <c r="C90" s="107">
        <v>-16.96</v>
      </c>
      <c r="D90" s="66">
        <v>9467.08</v>
      </c>
      <c r="E90" s="52">
        <v>-11.61</v>
      </c>
      <c r="F90" s="13">
        <v>15.590323960880195</v>
      </c>
      <c r="G90" s="13">
        <v>46487.99</v>
      </c>
      <c r="H90" s="13">
        <v>-5.93</v>
      </c>
    </row>
    <row r="91" spans="1:10">
      <c r="A91" s="78" t="s">
        <v>313</v>
      </c>
      <c r="B91" s="66">
        <v>21535.439999999999</v>
      </c>
      <c r="C91" s="107">
        <v>-22.9</v>
      </c>
      <c r="D91" s="66">
        <v>35509.5</v>
      </c>
      <c r="E91" s="52">
        <v>16.059999999999999</v>
      </c>
      <c r="F91" s="13">
        <v>143.57815403422987</v>
      </c>
      <c r="G91" s="13">
        <v>3220.76</v>
      </c>
      <c r="H91" s="13">
        <v>-17.600000000000001</v>
      </c>
    </row>
    <row r="92" spans="1:10">
      <c r="A92" s="78" t="s">
        <v>314</v>
      </c>
      <c r="B92" s="66">
        <v>93.64</v>
      </c>
      <c r="C92" s="107">
        <v>-13.3</v>
      </c>
      <c r="D92" s="66">
        <v>314.2</v>
      </c>
      <c r="E92" s="52">
        <v>60.73</v>
      </c>
      <c r="F92" s="13">
        <v>1.909963325183383</v>
      </c>
      <c r="G92" s="13">
        <v>8613.08</v>
      </c>
      <c r="H92" s="13">
        <v>12.62</v>
      </c>
    </row>
    <row r="93" spans="1:10">
      <c r="A93" s="78" t="s">
        <v>315</v>
      </c>
      <c r="B93" s="66">
        <v>3886.09</v>
      </c>
      <c r="C93" s="107">
        <v>-15.83</v>
      </c>
      <c r="D93" s="66">
        <v>1844.06</v>
      </c>
      <c r="E93" s="52">
        <v>-15.34</v>
      </c>
      <c r="F93" s="13">
        <v>6.620605134474336</v>
      </c>
      <c r="G93" s="13">
        <v>28149.77</v>
      </c>
      <c r="H93" s="13">
        <v>-11.3</v>
      </c>
    </row>
    <row r="94" spans="1:10">
      <c r="A94" s="78" t="s">
        <v>316</v>
      </c>
      <c r="B94" s="66">
        <v>0.59</v>
      </c>
      <c r="C94" s="107">
        <v>-96.07</v>
      </c>
      <c r="D94" s="66">
        <v>4.09</v>
      </c>
      <c r="E94" s="52">
        <v>344.28</v>
      </c>
      <c r="F94" s="13">
        <v>345.54050733496337</v>
      </c>
      <c r="G94" s="13">
        <v>489.37</v>
      </c>
      <c r="H94" s="13">
        <v>4479.25</v>
      </c>
    </row>
    <row r="95" spans="1:10">
      <c r="A95" s="78" t="s">
        <v>317</v>
      </c>
      <c r="B95" s="66">
        <v>119.63</v>
      </c>
      <c r="C95" s="107">
        <v>-12.82</v>
      </c>
      <c r="D95" s="66">
        <v>560.13</v>
      </c>
      <c r="E95" s="52">
        <v>326.18</v>
      </c>
      <c r="F95" s="13">
        <v>19.941766503667491</v>
      </c>
      <c r="G95" s="13">
        <v>2134.59</v>
      </c>
      <c r="H95" s="13">
        <v>-20.52</v>
      </c>
    </row>
    <row r="96" spans="1:10">
      <c r="A96" s="78" t="s">
        <v>318</v>
      </c>
      <c r="B96" s="66">
        <v>0.03</v>
      </c>
      <c r="C96" s="107">
        <v>-26.83</v>
      </c>
      <c r="D96" s="66">
        <v>2.39</v>
      </c>
      <c r="E96" s="52">
        <v>-95.69</v>
      </c>
      <c r="F96" s="13">
        <v>10.458905867970669</v>
      </c>
      <c r="G96" s="13">
        <v>10.16</v>
      </c>
      <c r="H96" s="13">
        <v>45.81</v>
      </c>
    </row>
    <row r="97" spans="1:8">
      <c r="A97" s="78" t="s">
        <v>319</v>
      </c>
      <c r="B97" s="66">
        <v>2305.5700000000002</v>
      </c>
      <c r="C97" s="107">
        <v>-15.92</v>
      </c>
      <c r="D97" s="66">
        <v>248.68</v>
      </c>
      <c r="E97" s="52">
        <v>277.88</v>
      </c>
      <c r="F97" s="13">
        <v>-15.239235941320295</v>
      </c>
      <c r="G97" s="13">
        <v>296.08</v>
      </c>
      <c r="H97" s="13">
        <v>27.56</v>
      </c>
    </row>
    <row r="98" spans="1:8">
      <c r="A98" s="78" t="s">
        <v>320</v>
      </c>
      <c r="B98" s="66">
        <v>2028.79</v>
      </c>
      <c r="C98" s="107">
        <v>-16.649999999999999</v>
      </c>
      <c r="D98" s="66">
        <v>3038.12</v>
      </c>
      <c r="E98" s="52">
        <v>4.46</v>
      </c>
      <c r="F98" s="13">
        <v>2.6283618581907238</v>
      </c>
      <c r="G98" s="13">
        <v>118.94</v>
      </c>
      <c r="H98" s="13">
        <v>-28.75</v>
      </c>
    </row>
    <row r="99" spans="1:8">
      <c r="A99" s="78" t="s">
        <v>321</v>
      </c>
      <c r="B99" s="66">
        <v>7570.94</v>
      </c>
      <c r="C99" s="107">
        <v>-22.96</v>
      </c>
      <c r="D99" s="66">
        <v>2484.09</v>
      </c>
      <c r="E99" s="52">
        <v>22.05</v>
      </c>
      <c r="F99" s="13">
        <v>-14.192426650366741</v>
      </c>
      <c r="G99" s="13">
        <v>106.3</v>
      </c>
      <c r="H99" s="13">
        <v>20.100000000000001</v>
      </c>
    </row>
    <row r="100" spans="1:8">
      <c r="A100" s="74" t="s">
        <v>322</v>
      </c>
      <c r="B100" s="104">
        <v>247759.83</v>
      </c>
      <c r="C100" s="105">
        <v>-8.6300000000000008</v>
      </c>
      <c r="D100" s="104">
        <v>96932.57</v>
      </c>
      <c r="E100" s="106">
        <v>-9.4</v>
      </c>
      <c r="F100" s="13">
        <v>66.473465770171202</v>
      </c>
      <c r="G100" s="13">
        <v>2232.81</v>
      </c>
      <c r="H100" s="13">
        <v>2.67</v>
      </c>
    </row>
    <row r="101" spans="1:8">
      <c r="A101" s="78" t="s">
        <v>323</v>
      </c>
      <c r="B101" s="66">
        <v>92059.19</v>
      </c>
      <c r="C101" s="107">
        <v>-13.36</v>
      </c>
      <c r="D101" s="66">
        <v>44151.95</v>
      </c>
      <c r="E101" s="52">
        <v>-16.34</v>
      </c>
      <c r="F101" s="13">
        <v>71.9230317848411</v>
      </c>
      <c r="G101" s="13">
        <v>1116.1300000000001</v>
      </c>
      <c r="H101" s="13">
        <v>46.95</v>
      </c>
    </row>
    <row r="102" spans="1:8">
      <c r="A102" s="78" t="s">
        <v>324</v>
      </c>
      <c r="B102" s="66">
        <v>155700.64000000001</v>
      </c>
      <c r="C102" s="107">
        <v>-5.58</v>
      </c>
      <c r="D102" s="66">
        <v>52780.62</v>
      </c>
      <c r="E102" s="52">
        <v>-2.64</v>
      </c>
      <c r="F102" s="13">
        <v>-10.169394865525659</v>
      </c>
      <c r="G102" s="13">
        <v>105073.5</v>
      </c>
      <c r="H102" s="13">
        <v>-14.83</v>
      </c>
    </row>
    <row r="103" spans="1:8">
      <c r="A103" s="74" t="s">
        <v>325</v>
      </c>
      <c r="B103" s="104">
        <v>27713.27</v>
      </c>
      <c r="C103" s="105">
        <v>-8.9700000000000006</v>
      </c>
      <c r="D103" s="104">
        <v>12497.3</v>
      </c>
      <c r="E103" s="106">
        <v>35.17</v>
      </c>
      <c r="F103" s="13">
        <v>10.304963325183376</v>
      </c>
      <c r="G103" s="13">
        <v>49487.35</v>
      </c>
      <c r="H103" s="13">
        <v>-10.25</v>
      </c>
    </row>
    <row r="104" spans="1:8">
      <c r="A104" s="78" t="s">
        <v>326</v>
      </c>
      <c r="B104" s="66">
        <v>7.27</v>
      </c>
      <c r="C104" s="107">
        <v>-2.41</v>
      </c>
      <c r="D104" s="66">
        <v>68.64</v>
      </c>
      <c r="E104" s="52">
        <v>29.71</v>
      </c>
      <c r="F104" s="13">
        <v>-20.165397310513434</v>
      </c>
      <c r="G104" s="13">
        <v>55586.15</v>
      </c>
      <c r="H104" s="13">
        <v>-18.53</v>
      </c>
    </row>
    <row r="105" spans="1:8">
      <c r="A105" s="78" t="s">
        <v>327</v>
      </c>
      <c r="B105" s="66">
        <v>25929.5</v>
      </c>
      <c r="C105" s="107">
        <v>-11.1</v>
      </c>
      <c r="D105" s="66">
        <v>12415.62</v>
      </c>
      <c r="E105" s="52">
        <v>38.200000000000003</v>
      </c>
      <c r="F105" s="13">
        <v>-1.743606356968199</v>
      </c>
      <c r="G105" s="13">
        <v>13518.95</v>
      </c>
      <c r="H105" s="13">
        <v>0.83</v>
      </c>
    </row>
    <row r="106" spans="1:8">
      <c r="A106" s="78" t="s">
        <v>328</v>
      </c>
      <c r="B106" s="66">
        <v>28.82</v>
      </c>
      <c r="C106" s="107">
        <v>885.65</v>
      </c>
      <c r="D106" s="66">
        <v>12.94</v>
      </c>
      <c r="E106" s="52">
        <v>5614</v>
      </c>
      <c r="F106" s="13">
        <v>-92.456815403422993</v>
      </c>
      <c r="G106" s="13">
        <v>79.5</v>
      </c>
      <c r="H106" s="13">
        <v>671</v>
      </c>
    </row>
    <row r="107" spans="1:8">
      <c r="A107" s="78" t="s">
        <v>329</v>
      </c>
      <c r="B107" s="66">
        <v>1747.67</v>
      </c>
      <c r="C107" s="107">
        <v>38.07</v>
      </c>
      <c r="D107" s="66">
        <v>0.1</v>
      </c>
      <c r="E107" s="52">
        <v>-99.95</v>
      </c>
      <c r="F107" s="13">
        <v>-5.2432334963324969</v>
      </c>
      <c r="G107" s="13">
        <v>9841.18</v>
      </c>
      <c r="H107" s="13">
        <v>-13.74</v>
      </c>
    </row>
    <row r="108" spans="1:8">
      <c r="A108" s="74" t="s">
        <v>330</v>
      </c>
      <c r="B108" s="104">
        <v>17709.45</v>
      </c>
      <c r="C108" s="105">
        <v>9.49</v>
      </c>
      <c r="D108" s="104">
        <v>16746.84</v>
      </c>
      <c r="E108" s="106">
        <v>-1.62</v>
      </c>
      <c r="F108" s="13">
        <v>17781.668147921762</v>
      </c>
      <c r="G108" s="13">
        <v>3074.14</v>
      </c>
      <c r="H108" s="13">
        <v>220.22</v>
      </c>
    </row>
    <row r="109" spans="1:8">
      <c r="A109" s="78" t="s">
        <v>331</v>
      </c>
      <c r="B109" s="66">
        <v>16652.759999999998</v>
      </c>
      <c r="C109" s="107">
        <v>11.29</v>
      </c>
      <c r="D109" s="66">
        <v>10818.5</v>
      </c>
      <c r="E109" s="52">
        <v>-5.08</v>
      </c>
      <c r="F109" s="13">
        <v>7.2774266503667517</v>
      </c>
      <c r="G109" s="13">
        <v>524.13</v>
      </c>
      <c r="H109" s="13">
        <v>-48.99</v>
      </c>
    </row>
    <row r="110" spans="1:8">
      <c r="A110" s="78" t="s">
        <v>332</v>
      </c>
      <c r="B110" s="66">
        <v>693.42</v>
      </c>
      <c r="C110" s="107">
        <v>-11.03</v>
      </c>
      <c r="D110" s="66">
        <v>2242.1799999999998</v>
      </c>
      <c r="E110" s="52">
        <v>-1.38</v>
      </c>
      <c r="F110" s="13">
        <v>28.131509779951109</v>
      </c>
      <c r="G110" s="13">
        <v>16358.67</v>
      </c>
      <c r="H110" s="13">
        <v>-0.59</v>
      </c>
    </row>
    <row r="111" spans="1:8">
      <c r="A111" s="78" t="s">
        <v>333</v>
      </c>
      <c r="B111" s="66">
        <v>363.27</v>
      </c>
      <c r="C111" s="107">
        <v>-15.87</v>
      </c>
      <c r="D111" s="66">
        <v>3686.16</v>
      </c>
      <c r="E111" s="52">
        <v>9.9499999999999993</v>
      </c>
      <c r="F111" s="13">
        <v>28.367555012224948</v>
      </c>
      <c r="G111" s="13">
        <v>11099.46</v>
      </c>
      <c r="H111" s="13">
        <v>4.2699999999999996</v>
      </c>
    </row>
    <row r="112" spans="1:8">
      <c r="A112" s="74" t="s">
        <v>434</v>
      </c>
      <c r="B112" s="104">
        <v>784.02</v>
      </c>
      <c r="C112" s="105">
        <v>-42.33</v>
      </c>
      <c r="D112" s="104">
        <v>2.71</v>
      </c>
      <c r="E112" s="106">
        <v>0</v>
      </c>
      <c r="F112" s="13">
        <v>7.0516442542787274</v>
      </c>
      <c r="G112" s="13">
        <v>2507.34</v>
      </c>
      <c r="H112" s="13">
        <v>-36.159999999999997</v>
      </c>
    </row>
    <row r="113" spans="1:8">
      <c r="A113" s="78" t="s">
        <v>435</v>
      </c>
      <c r="B113" s="66">
        <v>784.02</v>
      </c>
      <c r="C113" s="107">
        <v>-42.33</v>
      </c>
      <c r="D113" s="66">
        <v>2.71</v>
      </c>
      <c r="E113" s="52">
        <v>0</v>
      </c>
      <c r="F113" s="13">
        <v>63.702500000000015</v>
      </c>
      <c r="G113" s="13">
        <v>2751.87</v>
      </c>
      <c r="H113" s="13">
        <v>46.12</v>
      </c>
    </row>
    <row r="114" spans="1:8">
      <c r="A114" s="74" t="s">
        <v>334</v>
      </c>
      <c r="B114" s="104">
        <v>71930.240000000005</v>
      </c>
      <c r="C114" s="105">
        <v>-0.59</v>
      </c>
      <c r="D114" s="104">
        <v>16043.64</v>
      </c>
      <c r="E114" s="106">
        <v>-5.76</v>
      </c>
      <c r="F114" s="13">
        <v>20315.860024449881</v>
      </c>
      <c r="G114" s="13">
        <v>0</v>
      </c>
      <c r="H114" s="13">
        <v>0</v>
      </c>
    </row>
    <row r="115" spans="1:8">
      <c r="A115" s="78" t="s">
        <v>335</v>
      </c>
      <c r="B115" s="66">
        <v>60941.98</v>
      </c>
      <c r="C115" s="107">
        <v>1.4</v>
      </c>
      <c r="D115" s="66">
        <v>13619.61</v>
      </c>
      <c r="E115" s="52">
        <v>-4.2699999999999996</v>
      </c>
      <c r="F115" s="13">
        <v>20315.860024449881</v>
      </c>
      <c r="G115" s="13">
        <v>0</v>
      </c>
      <c r="H115" s="13">
        <v>0</v>
      </c>
    </row>
    <row r="116" spans="1:8">
      <c r="A116" s="78" t="s">
        <v>336</v>
      </c>
      <c r="B116" s="66">
        <v>5482.7</v>
      </c>
      <c r="C116" s="107">
        <v>-12.48</v>
      </c>
      <c r="D116" s="66">
        <v>719.94</v>
      </c>
      <c r="E116" s="52">
        <v>3.06</v>
      </c>
      <c r="F116" s="13">
        <v>16.401088019559889</v>
      </c>
      <c r="G116" s="13">
        <v>13030.3</v>
      </c>
      <c r="H116" s="13">
        <v>21.45</v>
      </c>
    </row>
    <row r="117" spans="1:8" s="96" customFormat="1">
      <c r="A117" s="97" t="s">
        <v>337</v>
      </c>
      <c r="B117" s="108">
        <v>5505.56</v>
      </c>
      <c r="C117" s="109">
        <v>-8.17</v>
      </c>
      <c r="D117" s="108">
        <v>1704.09</v>
      </c>
      <c r="E117" s="110">
        <v>-18.78</v>
      </c>
      <c r="F117" s="96">
        <v>17.191326405867976</v>
      </c>
      <c r="G117" s="96">
        <v>11198.33</v>
      </c>
      <c r="H117" s="96">
        <v>20.37</v>
      </c>
    </row>
    <row r="118" spans="1:8">
      <c r="A118" s="74" t="s">
        <v>338</v>
      </c>
      <c r="B118" s="104">
        <v>35.76</v>
      </c>
      <c r="C118" s="105">
        <v>-43.77</v>
      </c>
      <c r="D118" s="104">
        <v>1.0900000000000001</v>
      </c>
      <c r="E118" s="106">
        <v>-67.19</v>
      </c>
      <c r="F118" s="13">
        <v>2.4846821515892725</v>
      </c>
      <c r="G118" s="13">
        <v>570.05999999999995</v>
      </c>
      <c r="H118" s="13">
        <v>55.58</v>
      </c>
    </row>
    <row r="119" spans="1:8">
      <c r="A119" s="79" t="s">
        <v>339</v>
      </c>
      <c r="B119" s="67">
        <v>35.76</v>
      </c>
      <c r="C119" s="111">
        <v>-43.77</v>
      </c>
      <c r="D119" s="67">
        <v>1.0900000000000001</v>
      </c>
      <c r="E119" s="53">
        <v>-67.19</v>
      </c>
      <c r="F119" s="13">
        <v>25.432383863080677</v>
      </c>
      <c r="G119" s="13">
        <v>1261.92</v>
      </c>
      <c r="H119" s="13">
        <v>19.170000000000002</v>
      </c>
    </row>
    <row r="120" spans="1:8">
      <c r="A120" t="s">
        <v>620</v>
      </c>
    </row>
  </sheetData>
  <mergeCells count="1">
    <mergeCell ref="A1:E1"/>
  </mergeCells>
  <phoneticPr fontId="1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>
    <tabColor rgb="FFFFC000"/>
  </sheetPr>
  <dimension ref="A1:F18"/>
  <sheetViews>
    <sheetView workbookViewId="0">
      <selection activeCell="K12" sqref="K12"/>
    </sheetView>
  </sheetViews>
  <sheetFormatPr defaultRowHeight="13.5"/>
  <cols>
    <col min="5" max="5" width="9.5" bestFit="1" customWidth="1"/>
  </cols>
  <sheetData>
    <row r="1" spans="1:6" ht="27">
      <c r="A1" s="15" t="s">
        <v>342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 ht="27">
      <c r="A3" s="131" t="s">
        <v>617</v>
      </c>
      <c r="B3" s="129" t="s">
        <v>343</v>
      </c>
      <c r="C3" s="129" t="s">
        <v>611</v>
      </c>
      <c r="D3" s="129" t="s">
        <v>480</v>
      </c>
      <c r="E3" s="132" t="s">
        <v>612</v>
      </c>
    </row>
    <row r="4" spans="1:6">
      <c r="A4" s="137" t="s">
        <v>613</v>
      </c>
      <c r="B4" s="134"/>
      <c r="C4" s="135"/>
      <c r="D4" s="135"/>
      <c r="E4" s="136"/>
    </row>
    <row r="5" spans="1:6" ht="15.95" customHeight="1">
      <c r="A5" s="133" t="s">
        <v>344</v>
      </c>
      <c r="B5" s="133" t="s">
        <v>345</v>
      </c>
      <c r="C5" s="138">
        <v>326594</v>
      </c>
      <c r="D5" s="139">
        <v>309770</v>
      </c>
      <c r="E5" s="52">
        <f>C5/D5*100-100</f>
        <v>5.431126319527408</v>
      </c>
    </row>
    <row r="6" spans="1:6" ht="15.95" customHeight="1">
      <c r="A6" s="133" t="s">
        <v>346</v>
      </c>
      <c r="B6" s="133" t="s">
        <v>347</v>
      </c>
      <c r="C6" s="141">
        <v>852.22</v>
      </c>
      <c r="D6" s="107">
        <v>819.51</v>
      </c>
      <c r="E6" s="52">
        <f t="shared" ref="E6:E15" si="0">C6/D6*100-100</f>
        <v>3.9914095007992643</v>
      </c>
    </row>
    <row r="7" spans="1:6" ht="15.95" customHeight="1">
      <c r="A7" s="134" t="s">
        <v>614</v>
      </c>
      <c r="B7" s="134"/>
      <c r="C7" s="138"/>
      <c r="D7" s="139"/>
      <c r="E7" s="140"/>
    </row>
    <row r="8" spans="1:6" ht="15.95" customHeight="1">
      <c r="A8" s="133" t="s">
        <v>344</v>
      </c>
      <c r="B8" s="133" t="s">
        <v>345</v>
      </c>
      <c r="C8" s="138">
        <v>22852</v>
      </c>
      <c r="D8" s="139">
        <v>22760</v>
      </c>
      <c r="E8" s="52">
        <f t="shared" si="0"/>
        <v>0.40421792618630548</v>
      </c>
    </row>
    <row r="9" spans="1:6" ht="15.95" customHeight="1">
      <c r="A9" s="133" t="s">
        <v>346</v>
      </c>
      <c r="B9" s="133" t="s">
        <v>347</v>
      </c>
      <c r="C9" s="141">
        <v>25.78</v>
      </c>
      <c r="D9" s="107">
        <v>25.49</v>
      </c>
      <c r="E9" s="52">
        <f t="shared" si="0"/>
        <v>1.1377010592389354</v>
      </c>
    </row>
    <row r="10" spans="1:6" ht="15.95" customHeight="1">
      <c r="A10" s="134" t="s">
        <v>615</v>
      </c>
      <c r="B10" s="134"/>
      <c r="C10" s="138"/>
      <c r="D10" s="139"/>
      <c r="E10" s="140"/>
    </row>
    <row r="11" spans="1:6" ht="15.95" customHeight="1">
      <c r="A11" s="133" t="s">
        <v>344</v>
      </c>
      <c r="B11" s="133" t="s">
        <v>345</v>
      </c>
      <c r="C11" s="138">
        <v>151969</v>
      </c>
      <c r="D11" s="139">
        <v>143661</v>
      </c>
      <c r="E11" s="52">
        <f t="shared" si="0"/>
        <v>5.7830587285345274</v>
      </c>
    </row>
    <row r="12" spans="1:6" ht="15.95" customHeight="1">
      <c r="A12" s="133" t="s">
        <v>346</v>
      </c>
      <c r="B12" s="133" t="s">
        <v>347</v>
      </c>
      <c r="C12" s="141">
        <v>122.92</v>
      </c>
      <c r="D12" s="107">
        <v>113.32</v>
      </c>
      <c r="E12" s="52">
        <f t="shared" si="0"/>
        <v>8.4715848923402746</v>
      </c>
    </row>
    <row r="13" spans="1:6" ht="15.95" customHeight="1">
      <c r="A13" s="134" t="s">
        <v>616</v>
      </c>
      <c r="B13" s="134"/>
      <c r="C13" s="138"/>
      <c r="D13" s="139"/>
      <c r="E13" s="140"/>
    </row>
    <row r="14" spans="1:6" ht="15.95" customHeight="1">
      <c r="A14" s="133" t="s">
        <v>344</v>
      </c>
      <c r="B14" s="133" t="s">
        <v>345</v>
      </c>
      <c r="C14" s="138">
        <v>151773</v>
      </c>
      <c r="D14" s="139">
        <v>143349</v>
      </c>
      <c r="E14" s="52">
        <f t="shared" si="0"/>
        <v>5.8765669798882527</v>
      </c>
    </row>
    <row r="15" spans="1:6" ht="15.95" customHeight="1">
      <c r="A15" s="130" t="s">
        <v>346</v>
      </c>
      <c r="B15" s="130" t="s">
        <v>347</v>
      </c>
      <c r="C15" s="142">
        <v>703.52</v>
      </c>
      <c r="D15" s="111">
        <v>680.7</v>
      </c>
      <c r="E15" s="53">
        <f t="shared" si="0"/>
        <v>3.3524313206992673</v>
      </c>
    </row>
    <row r="18" spans="1:6">
      <c r="A18" s="2"/>
      <c r="B18" s="2"/>
      <c r="C18" s="2"/>
      <c r="D18" s="2"/>
      <c r="E18" s="2"/>
      <c r="F18" s="2"/>
    </row>
  </sheetData>
  <phoneticPr fontId="1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>
    <tabColor rgb="FFFFC000"/>
  </sheetPr>
  <dimension ref="A1:K43"/>
  <sheetViews>
    <sheetView topLeftCell="A4" workbookViewId="0">
      <selection activeCell="L4" sqref="L4"/>
    </sheetView>
  </sheetViews>
  <sheetFormatPr defaultRowHeight="13.5"/>
  <cols>
    <col min="1" max="1" width="32.375" bestFit="1" customWidth="1"/>
    <col min="9" max="9" width="16.75" customWidth="1"/>
  </cols>
  <sheetData>
    <row r="1" spans="1:9" ht="18.75">
      <c r="A1" s="297" t="s">
        <v>626</v>
      </c>
      <c r="B1" s="297"/>
      <c r="C1" s="297"/>
      <c r="D1" s="297"/>
      <c r="E1" s="297"/>
      <c r="F1" s="297"/>
      <c r="G1" s="297"/>
      <c r="H1" s="297"/>
      <c r="I1" s="297"/>
    </row>
    <row r="2" spans="1:9">
      <c r="E2" t="s">
        <v>609</v>
      </c>
      <c r="I2" s="18" t="s">
        <v>374</v>
      </c>
    </row>
    <row r="3" spans="1:9" ht="42.75">
      <c r="A3" s="120" t="s">
        <v>348</v>
      </c>
      <c r="B3" s="121" t="s">
        <v>473</v>
      </c>
      <c r="C3" s="121" t="s">
        <v>474</v>
      </c>
      <c r="D3" s="119" t="s">
        <v>475</v>
      </c>
      <c r="E3" s="120" t="s">
        <v>476</v>
      </c>
      <c r="F3" s="119" t="s">
        <v>610</v>
      </c>
      <c r="G3" s="120" t="s">
        <v>477</v>
      </c>
      <c r="H3" s="120" t="s">
        <v>478</v>
      </c>
      <c r="I3" s="294" t="s">
        <v>479</v>
      </c>
    </row>
    <row r="4" spans="1:9">
      <c r="A4" s="17" t="s">
        <v>608</v>
      </c>
      <c r="B4" s="122">
        <f>SUM(B5:B43)</f>
        <v>322006</v>
      </c>
      <c r="C4" s="122">
        <f t="shared" ref="C4:I4" si="0">SUM(C5:C43)</f>
        <v>330823</v>
      </c>
      <c r="D4" s="122">
        <f t="shared" si="0"/>
        <v>191581</v>
      </c>
      <c r="E4" s="122">
        <f t="shared" si="0"/>
        <v>52010</v>
      </c>
      <c r="F4" s="122">
        <f t="shared" si="0"/>
        <v>139571</v>
      </c>
      <c r="G4" s="122">
        <f t="shared" si="0"/>
        <v>257800</v>
      </c>
      <c r="H4" s="122">
        <f t="shared" si="0"/>
        <v>35829</v>
      </c>
      <c r="I4" s="295">
        <f t="shared" si="0"/>
        <v>221971</v>
      </c>
    </row>
    <row r="5" spans="1:9">
      <c r="A5" s="117" t="s">
        <v>369</v>
      </c>
      <c r="B5" s="118">
        <v>0</v>
      </c>
      <c r="C5" s="118">
        <v>84746</v>
      </c>
      <c r="D5" s="118">
        <v>0</v>
      </c>
      <c r="E5" s="118">
        <v>0</v>
      </c>
      <c r="F5" s="118">
        <v>0</v>
      </c>
      <c r="G5" s="118">
        <v>84746</v>
      </c>
      <c r="H5" s="118">
        <v>0</v>
      </c>
      <c r="I5" s="296">
        <v>84746</v>
      </c>
    </row>
    <row r="6" spans="1:9">
      <c r="A6" s="117" t="s">
        <v>603</v>
      </c>
      <c r="B6" s="118">
        <v>0</v>
      </c>
      <c r="C6" s="118">
        <v>35773</v>
      </c>
      <c r="D6" s="118">
        <v>0</v>
      </c>
      <c r="E6" s="118">
        <v>0</v>
      </c>
      <c r="F6" s="118">
        <v>0</v>
      </c>
      <c r="G6" s="118">
        <v>35702</v>
      </c>
      <c r="H6" s="118">
        <v>3510</v>
      </c>
      <c r="I6" s="296">
        <v>32192</v>
      </c>
    </row>
    <row r="7" spans="1:9">
      <c r="A7" s="117" t="s">
        <v>358</v>
      </c>
      <c r="B7" s="118">
        <v>32581</v>
      </c>
      <c r="C7" s="118">
        <v>32581</v>
      </c>
      <c r="D7" s="118">
        <v>32581</v>
      </c>
      <c r="E7" s="118">
        <v>0</v>
      </c>
      <c r="F7" s="118">
        <v>32581</v>
      </c>
      <c r="G7" s="118">
        <v>32581</v>
      </c>
      <c r="H7" s="118">
        <v>0</v>
      </c>
      <c r="I7" s="296">
        <v>32581</v>
      </c>
    </row>
    <row r="8" spans="1:9">
      <c r="A8" s="117" t="s">
        <v>366</v>
      </c>
      <c r="B8" s="118">
        <v>25479</v>
      </c>
      <c r="C8" s="118">
        <v>25479</v>
      </c>
      <c r="D8" s="118">
        <v>23421</v>
      </c>
      <c r="E8" s="118">
        <v>624</v>
      </c>
      <c r="F8" s="118">
        <v>22797</v>
      </c>
      <c r="G8" s="118">
        <v>23421</v>
      </c>
      <c r="H8" s="118">
        <v>624</v>
      </c>
      <c r="I8" s="296">
        <v>22797</v>
      </c>
    </row>
    <row r="9" spans="1:9">
      <c r="A9" s="117" t="s">
        <v>357</v>
      </c>
      <c r="B9" s="118">
        <v>21051</v>
      </c>
      <c r="C9" s="118">
        <v>17286</v>
      </c>
      <c r="D9" s="118">
        <v>16933</v>
      </c>
      <c r="E9" s="118">
        <v>1306</v>
      </c>
      <c r="F9" s="118">
        <v>15627</v>
      </c>
      <c r="G9" s="118">
        <v>16180</v>
      </c>
      <c r="H9" s="118">
        <v>553</v>
      </c>
      <c r="I9" s="296">
        <v>15627</v>
      </c>
    </row>
    <row r="10" spans="1:9">
      <c r="A10" s="117" t="s">
        <v>351</v>
      </c>
      <c r="B10" s="118">
        <v>24085</v>
      </c>
      <c r="C10" s="118">
        <v>23707</v>
      </c>
      <c r="D10" s="118">
        <v>16187</v>
      </c>
      <c r="E10" s="118">
        <v>2332</v>
      </c>
      <c r="F10" s="118">
        <v>13855</v>
      </c>
      <c r="G10" s="118">
        <v>14345</v>
      </c>
      <c r="H10" s="118">
        <v>2263</v>
      </c>
      <c r="I10" s="296">
        <v>12082</v>
      </c>
    </row>
    <row r="11" spans="1:9">
      <c r="A11" s="117" t="s">
        <v>355</v>
      </c>
      <c r="B11" s="118">
        <v>16712</v>
      </c>
      <c r="C11" s="118">
        <v>13681</v>
      </c>
      <c r="D11" s="118">
        <v>14094</v>
      </c>
      <c r="E11" s="118">
        <v>824</v>
      </c>
      <c r="F11" s="118">
        <v>13270</v>
      </c>
      <c r="G11" s="118">
        <v>13454</v>
      </c>
      <c r="H11" s="118">
        <v>184</v>
      </c>
      <c r="I11" s="296">
        <v>13270</v>
      </c>
    </row>
    <row r="12" spans="1:9">
      <c r="A12" s="117" t="s">
        <v>418</v>
      </c>
      <c r="B12" s="118">
        <v>18668</v>
      </c>
      <c r="C12" s="118">
        <v>16382</v>
      </c>
      <c r="D12" s="118">
        <v>7342</v>
      </c>
      <c r="E12" s="118">
        <v>7342</v>
      </c>
      <c r="F12" s="118">
        <v>0</v>
      </c>
      <c r="G12" s="118">
        <v>6911</v>
      </c>
      <c r="H12" s="118">
        <v>6911</v>
      </c>
      <c r="I12" s="296">
        <v>0</v>
      </c>
    </row>
    <row r="13" spans="1:9">
      <c r="A13" s="117" t="s">
        <v>354</v>
      </c>
      <c r="B13" s="118">
        <v>15913</v>
      </c>
      <c r="C13" s="118">
        <v>9275</v>
      </c>
      <c r="D13" s="118">
        <v>5793</v>
      </c>
      <c r="E13" s="118">
        <v>4039</v>
      </c>
      <c r="F13" s="118">
        <v>1754</v>
      </c>
      <c r="G13" s="118">
        <v>4544</v>
      </c>
      <c r="H13" s="118">
        <v>2790</v>
      </c>
      <c r="I13" s="296">
        <v>1754</v>
      </c>
    </row>
    <row r="14" spans="1:9">
      <c r="A14" s="117" t="s">
        <v>349</v>
      </c>
      <c r="B14" s="118">
        <v>25190</v>
      </c>
      <c r="C14" s="118">
        <v>12047</v>
      </c>
      <c r="D14" s="118">
        <v>7645</v>
      </c>
      <c r="E14" s="118">
        <v>7645</v>
      </c>
      <c r="F14" s="118">
        <v>0</v>
      </c>
      <c r="G14" s="118">
        <v>4460</v>
      </c>
      <c r="H14" s="118">
        <v>3823</v>
      </c>
      <c r="I14" s="296">
        <v>637</v>
      </c>
    </row>
    <row r="15" spans="1:9">
      <c r="A15" s="117" t="s">
        <v>472</v>
      </c>
      <c r="B15" s="118">
        <v>24315</v>
      </c>
      <c r="C15" s="118">
        <v>21805</v>
      </c>
      <c r="D15" s="118">
        <v>4863</v>
      </c>
      <c r="E15" s="118">
        <v>4863</v>
      </c>
      <c r="F15" s="118">
        <v>0</v>
      </c>
      <c r="G15" s="118">
        <v>4361</v>
      </c>
      <c r="H15" s="118">
        <v>4361</v>
      </c>
      <c r="I15" s="296">
        <v>0</v>
      </c>
    </row>
    <row r="16" spans="1:9">
      <c r="A16" s="117" t="s">
        <v>359</v>
      </c>
      <c r="B16" s="118">
        <v>8334</v>
      </c>
      <c r="C16" s="118">
        <v>5088</v>
      </c>
      <c r="D16" s="118">
        <v>3956</v>
      </c>
      <c r="E16" s="118">
        <v>2055</v>
      </c>
      <c r="F16" s="118">
        <v>1901</v>
      </c>
      <c r="G16" s="118">
        <v>3163</v>
      </c>
      <c r="H16" s="118">
        <v>1278</v>
      </c>
      <c r="I16" s="296">
        <v>1885</v>
      </c>
    </row>
    <row r="17" spans="1:9">
      <c r="A17" s="117" t="s">
        <v>419</v>
      </c>
      <c r="B17" s="118">
        <v>1708</v>
      </c>
      <c r="C17" s="118">
        <v>1708</v>
      </c>
      <c r="D17" s="118">
        <v>1708</v>
      </c>
      <c r="E17" s="118">
        <v>1708</v>
      </c>
      <c r="F17" s="118">
        <v>0</v>
      </c>
      <c r="G17" s="118">
        <v>1708</v>
      </c>
      <c r="H17" s="118">
        <v>1708</v>
      </c>
      <c r="I17" s="296">
        <v>0</v>
      </c>
    </row>
    <row r="18" spans="1:9">
      <c r="A18" s="117" t="s">
        <v>422</v>
      </c>
      <c r="B18" s="118">
        <v>2327</v>
      </c>
      <c r="C18" s="118">
        <v>2327</v>
      </c>
      <c r="D18" s="118">
        <v>1379</v>
      </c>
      <c r="E18" s="118">
        <v>287</v>
      </c>
      <c r="F18" s="118">
        <v>1092</v>
      </c>
      <c r="G18" s="118">
        <v>1379</v>
      </c>
      <c r="H18" s="118">
        <v>287</v>
      </c>
      <c r="I18" s="296">
        <v>1092</v>
      </c>
    </row>
    <row r="19" spans="1:9">
      <c r="A19" s="117" t="s">
        <v>373</v>
      </c>
      <c r="B19" s="118">
        <v>5247</v>
      </c>
      <c r="C19" s="118">
        <v>5247</v>
      </c>
      <c r="D19" s="118">
        <v>1378</v>
      </c>
      <c r="E19" s="118">
        <v>1343</v>
      </c>
      <c r="F19" s="118">
        <v>35</v>
      </c>
      <c r="G19" s="118">
        <v>1378</v>
      </c>
      <c r="H19" s="118">
        <v>1343</v>
      </c>
      <c r="I19" s="296">
        <v>35</v>
      </c>
    </row>
    <row r="20" spans="1:9">
      <c r="A20" s="117" t="s">
        <v>362</v>
      </c>
      <c r="B20" s="118">
        <v>6776</v>
      </c>
      <c r="C20" s="118">
        <v>2205</v>
      </c>
      <c r="D20" s="118">
        <v>2099</v>
      </c>
      <c r="E20" s="118">
        <v>1602</v>
      </c>
      <c r="F20" s="118">
        <v>497</v>
      </c>
      <c r="G20" s="118">
        <v>1146</v>
      </c>
      <c r="H20" s="118">
        <v>715</v>
      </c>
      <c r="I20" s="296">
        <v>431</v>
      </c>
    </row>
    <row r="21" spans="1:9">
      <c r="A21" s="117" t="s">
        <v>364</v>
      </c>
      <c r="B21" s="118">
        <v>2181</v>
      </c>
      <c r="C21" s="118">
        <v>2181</v>
      </c>
      <c r="D21" s="118">
        <v>1070</v>
      </c>
      <c r="E21" s="118">
        <v>385</v>
      </c>
      <c r="F21" s="118">
        <v>685</v>
      </c>
      <c r="G21" s="118">
        <v>1070</v>
      </c>
      <c r="H21" s="118">
        <v>385</v>
      </c>
      <c r="I21" s="296">
        <v>685</v>
      </c>
    </row>
    <row r="22" spans="1:9">
      <c r="A22" s="117" t="s">
        <v>352</v>
      </c>
      <c r="B22" s="118">
        <v>4303</v>
      </c>
      <c r="C22" s="118">
        <v>3177</v>
      </c>
      <c r="D22" s="118">
        <v>1696</v>
      </c>
      <c r="E22" s="118">
        <v>1360</v>
      </c>
      <c r="F22" s="118">
        <v>336</v>
      </c>
      <c r="G22" s="118">
        <v>1065</v>
      </c>
      <c r="H22" s="118">
        <v>1016</v>
      </c>
      <c r="I22" s="296">
        <v>49</v>
      </c>
    </row>
    <row r="23" spans="1:9">
      <c r="A23" s="117" t="s">
        <v>368</v>
      </c>
      <c r="B23" s="118">
        <v>2236</v>
      </c>
      <c r="C23" s="118">
        <v>2236</v>
      </c>
      <c r="D23" s="118">
        <v>1029</v>
      </c>
      <c r="E23" s="118">
        <v>646</v>
      </c>
      <c r="F23" s="118">
        <v>383</v>
      </c>
      <c r="G23" s="118">
        <v>1029</v>
      </c>
      <c r="H23" s="118">
        <v>646</v>
      </c>
      <c r="I23" s="296">
        <v>383</v>
      </c>
    </row>
    <row r="24" spans="1:9">
      <c r="A24" s="117" t="s">
        <v>367</v>
      </c>
      <c r="B24" s="118">
        <v>3052</v>
      </c>
      <c r="C24" s="118">
        <v>3052</v>
      </c>
      <c r="D24" s="118">
        <v>992</v>
      </c>
      <c r="E24" s="118">
        <v>683</v>
      </c>
      <c r="F24" s="118">
        <v>309</v>
      </c>
      <c r="G24" s="118">
        <v>992</v>
      </c>
      <c r="H24" s="118">
        <v>683</v>
      </c>
      <c r="I24" s="296">
        <v>309</v>
      </c>
    </row>
    <row r="25" spans="1:9">
      <c r="A25" s="117" t="s">
        <v>421</v>
      </c>
      <c r="B25" s="118">
        <v>978</v>
      </c>
      <c r="C25" s="118">
        <v>978</v>
      </c>
      <c r="D25" s="118">
        <v>895</v>
      </c>
      <c r="E25" s="118">
        <v>83</v>
      </c>
      <c r="F25" s="118">
        <v>812</v>
      </c>
      <c r="G25" s="118">
        <v>895</v>
      </c>
      <c r="H25" s="118">
        <v>83</v>
      </c>
      <c r="I25" s="296">
        <v>812</v>
      </c>
    </row>
    <row r="26" spans="1:9">
      <c r="A26" s="117" t="s">
        <v>365</v>
      </c>
      <c r="B26" s="118">
        <v>2872</v>
      </c>
      <c r="C26" s="118">
        <v>2770</v>
      </c>
      <c r="D26" s="118">
        <v>883</v>
      </c>
      <c r="E26" s="118">
        <v>682</v>
      </c>
      <c r="F26" s="118">
        <v>201</v>
      </c>
      <c r="G26" s="118">
        <v>849</v>
      </c>
      <c r="H26" s="118">
        <v>648</v>
      </c>
      <c r="I26" s="296">
        <v>201</v>
      </c>
    </row>
    <row r="27" spans="1:9">
      <c r="A27" s="117" t="s">
        <v>360</v>
      </c>
      <c r="B27" s="118">
        <v>7270</v>
      </c>
      <c r="C27" s="118">
        <v>1525</v>
      </c>
      <c r="D27" s="118">
        <v>2356</v>
      </c>
      <c r="E27" s="118">
        <v>1846</v>
      </c>
      <c r="F27" s="118">
        <v>510</v>
      </c>
      <c r="G27" s="118">
        <v>788</v>
      </c>
      <c r="H27" s="118">
        <v>522</v>
      </c>
      <c r="I27" s="296">
        <v>266</v>
      </c>
    </row>
    <row r="28" spans="1:9">
      <c r="A28" s="117" t="s">
        <v>372</v>
      </c>
      <c r="B28" s="118">
        <v>1679</v>
      </c>
      <c r="C28" s="118">
        <v>1679</v>
      </c>
      <c r="D28" s="118">
        <v>556</v>
      </c>
      <c r="E28" s="118">
        <v>471</v>
      </c>
      <c r="F28" s="118">
        <v>85</v>
      </c>
      <c r="G28" s="118">
        <v>556</v>
      </c>
      <c r="H28" s="118">
        <v>471</v>
      </c>
      <c r="I28" s="296">
        <v>85</v>
      </c>
    </row>
    <row r="29" spans="1:9">
      <c r="A29" s="117" t="s">
        <v>361</v>
      </c>
      <c r="B29" s="118">
        <v>3467</v>
      </c>
      <c r="C29" s="118">
        <v>1676</v>
      </c>
      <c r="D29" s="118">
        <v>2412</v>
      </c>
      <c r="E29" s="118">
        <v>703</v>
      </c>
      <c r="F29" s="118">
        <v>1709</v>
      </c>
      <c r="G29" s="118">
        <v>335</v>
      </c>
      <c r="H29" s="118">
        <v>335</v>
      </c>
      <c r="I29" s="296">
        <v>0</v>
      </c>
    </row>
    <row r="30" spans="1:9">
      <c r="A30" s="117" t="s">
        <v>356</v>
      </c>
      <c r="B30" s="118">
        <v>0</v>
      </c>
      <c r="C30" s="118">
        <v>1300</v>
      </c>
      <c r="D30" s="118">
        <v>0</v>
      </c>
      <c r="E30" s="118">
        <v>0</v>
      </c>
      <c r="F30" s="118">
        <v>0</v>
      </c>
      <c r="G30" s="118">
        <v>324</v>
      </c>
      <c r="H30" s="118">
        <v>324</v>
      </c>
      <c r="I30" s="296">
        <v>0</v>
      </c>
    </row>
    <row r="31" spans="1:9">
      <c r="A31" s="117" t="s">
        <v>363</v>
      </c>
      <c r="B31" s="118">
        <v>762</v>
      </c>
      <c r="C31" s="118">
        <v>565</v>
      </c>
      <c r="D31" s="118">
        <v>175</v>
      </c>
      <c r="E31" s="118">
        <v>175</v>
      </c>
      <c r="F31" s="118">
        <v>0</v>
      </c>
      <c r="G31" s="118">
        <v>250</v>
      </c>
      <c r="H31" s="118">
        <v>250</v>
      </c>
      <c r="I31" s="296">
        <v>0</v>
      </c>
    </row>
    <row r="32" spans="1:9">
      <c r="A32" s="117" t="s">
        <v>370</v>
      </c>
      <c r="B32" s="118">
        <v>1200</v>
      </c>
      <c r="C32" s="118">
        <v>202</v>
      </c>
      <c r="D32" s="118">
        <v>318</v>
      </c>
      <c r="E32" s="118">
        <v>266</v>
      </c>
      <c r="F32" s="118">
        <v>52</v>
      </c>
      <c r="G32" s="118">
        <v>127</v>
      </c>
      <c r="H32" s="118">
        <v>75</v>
      </c>
      <c r="I32" s="296">
        <v>52</v>
      </c>
    </row>
    <row r="33" spans="1:11">
      <c r="A33" s="117" t="s">
        <v>423</v>
      </c>
      <c r="B33" s="118">
        <v>1939</v>
      </c>
      <c r="C33" s="118">
        <v>65</v>
      </c>
      <c r="D33" s="118">
        <v>317</v>
      </c>
      <c r="E33" s="118">
        <v>317</v>
      </c>
      <c r="F33" s="118">
        <v>0</v>
      </c>
      <c r="G33" s="118">
        <v>16</v>
      </c>
      <c r="H33" s="118">
        <v>16</v>
      </c>
      <c r="I33" s="296">
        <v>0</v>
      </c>
    </row>
    <row r="34" spans="1:11">
      <c r="A34" s="117" t="s">
        <v>604</v>
      </c>
      <c r="B34" s="118">
        <v>30</v>
      </c>
      <c r="C34" s="118">
        <v>30</v>
      </c>
      <c r="D34" s="118">
        <v>15</v>
      </c>
      <c r="E34" s="118">
        <v>15</v>
      </c>
      <c r="F34" s="118">
        <v>0</v>
      </c>
      <c r="G34" s="118">
        <v>15</v>
      </c>
      <c r="H34" s="118">
        <v>15</v>
      </c>
      <c r="I34" s="296">
        <v>0</v>
      </c>
    </row>
    <row r="35" spans="1:11">
      <c r="A35" s="117" t="s">
        <v>605</v>
      </c>
      <c r="B35" s="118">
        <v>50</v>
      </c>
      <c r="C35" s="118">
        <v>50</v>
      </c>
      <c r="D35" s="118">
        <v>10</v>
      </c>
      <c r="E35" s="118">
        <v>10</v>
      </c>
      <c r="F35" s="118">
        <v>0</v>
      </c>
      <c r="G35" s="118">
        <v>10</v>
      </c>
      <c r="H35" s="118">
        <v>10</v>
      </c>
      <c r="I35" s="296">
        <v>0</v>
      </c>
    </row>
    <row r="36" spans="1:11">
      <c r="A36" s="117" t="s">
        <v>606</v>
      </c>
      <c r="B36" s="118">
        <v>50</v>
      </c>
      <c r="C36" s="118">
        <v>0</v>
      </c>
      <c r="D36" s="118">
        <v>10</v>
      </c>
      <c r="E36" s="118">
        <v>10</v>
      </c>
      <c r="F36" s="118">
        <v>0</v>
      </c>
      <c r="G36" s="118">
        <v>0</v>
      </c>
      <c r="H36" s="118">
        <v>0</v>
      </c>
      <c r="I36" s="296">
        <v>0</v>
      </c>
    </row>
    <row r="37" spans="1:11">
      <c r="A37" s="117" t="s">
        <v>607</v>
      </c>
      <c r="B37" s="118">
        <v>0</v>
      </c>
      <c r="C37" s="118">
        <v>0</v>
      </c>
      <c r="D37" s="118">
        <v>0</v>
      </c>
      <c r="E37" s="118">
        <v>0</v>
      </c>
      <c r="F37" s="118">
        <v>0</v>
      </c>
      <c r="G37" s="118">
        <v>0</v>
      </c>
      <c r="H37" s="118">
        <v>0</v>
      </c>
      <c r="I37" s="296">
        <v>0</v>
      </c>
    </row>
    <row r="38" spans="1:11">
      <c r="A38" s="117" t="s">
        <v>353</v>
      </c>
      <c r="B38" s="118">
        <v>14183</v>
      </c>
      <c r="C38" s="118">
        <v>0</v>
      </c>
      <c r="D38" s="118">
        <v>8588</v>
      </c>
      <c r="E38" s="118">
        <v>1854</v>
      </c>
      <c r="F38" s="118">
        <v>6734</v>
      </c>
      <c r="G38" s="118">
        <v>0</v>
      </c>
      <c r="H38" s="118">
        <v>0</v>
      </c>
      <c r="I38" s="296">
        <v>0</v>
      </c>
    </row>
    <row r="39" spans="1:11">
      <c r="A39" s="117" t="s">
        <v>371</v>
      </c>
      <c r="B39" s="118">
        <v>0</v>
      </c>
      <c r="C39" s="118">
        <v>0</v>
      </c>
      <c r="D39" s="118">
        <v>0</v>
      </c>
      <c r="E39" s="118">
        <v>0</v>
      </c>
      <c r="F39" s="118">
        <v>0</v>
      </c>
      <c r="G39" s="118">
        <v>0</v>
      </c>
      <c r="H39" s="118">
        <v>0</v>
      </c>
      <c r="I39" s="296">
        <v>0</v>
      </c>
      <c r="J39" s="22"/>
      <c r="K39" s="22"/>
    </row>
    <row r="40" spans="1:11">
      <c r="A40" s="117" t="s">
        <v>350</v>
      </c>
      <c r="B40" s="118">
        <v>37836</v>
      </c>
      <c r="C40" s="118">
        <v>0</v>
      </c>
      <c r="D40" s="118">
        <v>25260</v>
      </c>
      <c r="E40" s="118">
        <v>4915</v>
      </c>
      <c r="F40" s="118">
        <v>20345</v>
      </c>
      <c r="G40" s="118">
        <v>0</v>
      </c>
      <c r="H40" s="118">
        <v>0</v>
      </c>
      <c r="I40" s="296">
        <v>0</v>
      </c>
    </row>
    <row r="41" spans="1:11">
      <c r="A41" s="117" t="s">
        <v>424</v>
      </c>
      <c r="B41" s="118">
        <v>3651</v>
      </c>
      <c r="C41" s="118">
        <v>0</v>
      </c>
      <c r="D41" s="118">
        <v>1015</v>
      </c>
      <c r="E41" s="118">
        <v>881</v>
      </c>
      <c r="F41" s="118">
        <v>134</v>
      </c>
      <c r="G41" s="118">
        <v>0</v>
      </c>
      <c r="H41" s="118">
        <v>0</v>
      </c>
      <c r="I41" s="296">
        <v>0</v>
      </c>
    </row>
    <row r="42" spans="1:11">
      <c r="A42" s="117" t="s">
        <v>420</v>
      </c>
      <c r="B42" s="118">
        <v>4221</v>
      </c>
      <c r="C42" s="118">
        <v>0</v>
      </c>
      <c r="D42" s="118">
        <v>3688</v>
      </c>
      <c r="E42" s="118">
        <v>304</v>
      </c>
      <c r="F42" s="118">
        <v>3384</v>
      </c>
      <c r="G42" s="118">
        <v>0</v>
      </c>
      <c r="H42" s="118">
        <v>0</v>
      </c>
      <c r="I42" s="296">
        <v>0</v>
      </c>
    </row>
    <row r="43" spans="1:11">
      <c r="A43" s="117" t="s">
        <v>425</v>
      </c>
      <c r="B43" s="118">
        <v>1660</v>
      </c>
      <c r="C43" s="118">
        <v>0</v>
      </c>
      <c r="D43" s="118">
        <v>917</v>
      </c>
      <c r="E43" s="118">
        <v>434</v>
      </c>
      <c r="F43" s="118">
        <v>483</v>
      </c>
      <c r="G43" s="118">
        <v>0</v>
      </c>
      <c r="H43" s="118">
        <v>0</v>
      </c>
      <c r="I43" s="296">
        <v>0</v>
      </c>
    </row>
  </sheetData>
  <mergeCells count="1">
    <mergeCell ref="A1:I1"/>
  </mergeCells>
  <phoneticPr fontId="1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4">
    <tabColor rgb="FFFFC000"/>
  </sheetPr>
  <dimension ref="A1:P28"/>
  <sheetViews>
    <sheetView tabSelected="1" workbookViewId="0">
      <selection activeCell="M17" sqref="M17"/>
    </sheetView>
  </sheetViews>
  <sheetFormatPr defaultRowHeight="13.5"/>
  <cols>
    <col min="1" max="1" width="25.375" customWidth="1"/>
  </cols>
  <sheetData>
    <row r="1" spans="1:16" ht="19.5" thickBot="1">
      <c r="A1" s="188" t="s">
        <v>376</v>
      </c>
      <c r="B1" s="188"/>
      <c r="C1" s="188"/>
      <c r="D1" s="188"/>
      <c r="E1" s="188"/>
      <c r="F1" s="188"/>
      <c r="G1" s="188"/>
      <c r="H1" s="188"/>
      <c r="I1" s="188"/>
      <c r="J1" s="128"/>
      <c r="K1" s="128"/>
      <c r="L1" s="128"/>
      <c r="M1" s="128"/>
      <c r="N1" s="128"/>
      <c r="O1" s="128"/>
      <c r="P1" s="128"/>
    </row>
    <row r="2" spans="1:16" ht="14.25">
      <c r="A2" s="181" t="s">
        <v>348</v>
      </c>
      <c r="B2" s="179" t="s">
        <v>379</v>
      </c>
      <c r="C2" s="189" t="s">
        <v>380</v>
      </c>
      <c r="D2" s="189" t="s">
        <v>381</v>
      </c>
      <c r="E2" s="189" t="s">
        <v>382</v>
      </c>
      <c r="F2" s="180" t="s">
        <v>383</v>
      </c>
      <c r="G2" s="186"/>
      <c r="H2" s="186"/>
      <c r="I2" s="187"/>
      <c r="J2" s="20"/>
      <c r="K2" s="21"/>
      <c r="L2" s="21"/>
      <c r="M2" s="21"/>
      <c r="N2" s="21"/>
      <c r="O2" s="21"/>
      <c r="P2" s="21"/>
    </row>
    <row r="3" spans="1:16" ht="14.25">
      <c r="A3" s="182"/>
      <c r="B3" s="183"/>
      <c r="C3" s="190"/>
      <c r="D3" s="190"/>
      <c r="E3" s="190"/>
      <c r="F3" s="123" t="s">
        <v>384</v>
      </c>
      <c r="G3" s="123" t="s">
        <v>385</v>
      </c>
      <c r="H3" s="123" t="s">
        <v>386</v>
      </c>
      <c r="I3" s="124" t="s">
        <v>387</v>
      </c>
    </row>
    <row r="4" spans="1:16">
      <c r="A4" s="43" t="s">
        <v>416</v>
      </c>
      <c r="B4" s="44" t="s">
        <v>377</v>
      </c>
      <c r="C4" s="122">
        <f>SUM(C5:C14)</f>
        <v>355403</v>
      </c>
      <c r="D4" s="122">
        <f t="shared" ref="D4:I4" si="0">SUM(D5:D14)</f>
        <v>332035</v>
      </c>
      <c r="E4" s="122">
        <f t="shared" si="0"/>
        <v>23368</v>
      </c>
      <c r="F4" s="122">
        <f t="shared" si="0"/>
        <v>2062</v>
      </c>
      <c r="G4" s="122">
        <f t="shared" si="0"/>
        <v>77</v>
      </c>
      <c r="H4" s="122">
        <f t="shared" si="0"/>
        <v>1120</v>
      </c>
      <c r="I4" s="122">
        <f t="shared" si="0"/>
        <v>20109</v>
      </c>
    </row>
    <row r="5" spans="1:16">
      <c r="A5" s="125" t="s">
        <v>429</v>
      </c>
      <c r="B5" s="19" t="s">
        <v>377</v>
      </c>
      <c r="C5" s="126">
        <v>43268</v>
      </c>
      <c r="D5" s="126">
        <v>42329</v>
      </c>
      <c r="E5" s="126">
        <v>939</v>
      </c>
      <c r="F5" s="126">
        <v>155</v>
      </c>
      <c r="G5" s="126">
        <v>27</v>
      </c>
      <c r="H5" s="126">
        <v>74</v>
      </c>
      <c r="I5" s="126">
        <v>683</v>
      </c>
    </row>
    <row r="6" spans="1:16" ht="21">
      <c r="A6" s="16" t="s">
        <v>430</v>
      </c>
      <c r="B6" s="19" t="s">
        <v>377</v>
      </c>
      <c r="C6" s="118">
        <v>52719</v>
      </c>
      <c r="D6" s="118">
        <v>48187</v>
      </c>
      <c r="E6" s="118">
        <v>4532</v>
      </c>
      <c r="F6" s="118">
        <v>563</v>
      </c>
      <c r="G6" s="118">
        <v>19</v>
      </c>
      <c r="H6" s="118">
        <v>352</v>
      </c>
      <c r="I6" s="118">
        <v>3598</v>
      </c>
    </row>
    <row r="7" spans="1:16">
      <c r="A7" s="16" t="s">
        <v>431</v>
      </c>
      <c r="B7" s="19" t="s">
        <v>377</v>
      </c>
      <c r="C7" s="118">
        <v>39977</v>
      </c>
      <c r="D7" s="118">
        <v>36994</v>
      </c>
      <c r="E7" s="118">
        <v>2983</v>
      </c>
      <c r="F7" s="118">
        <v>496</v>
      </c>
      <c r="G7" s="118">
        <v>11</v>
      </c>
      <c r="H7" s="118">
        <v>233</v>
      </c>
      <c r="I7" s="118">
        <v>2243</v>
      </c>
    </row>
    <row r="8" spans="1:16">
      <c r="A8" s="16" t="s">
        <v>412</v>
      </c>
      <c r="B8" s="19" t="s">
        <v>377</v>
      </c>
      <c r="C8" s="118">
        <v>16683</v>
      </c>
      <c r="D8" s="118">
        <v>16683</v>
      </c>
      <c r="E8" s="118">
        <v>0</v>
      </c>
      <c r="F8" s="118">
        <v>0</v>
      </c>
      <c r="G8" s="118">
        <v>0</v>
      </c>
      <c r="H8" s="118">
        <v>0</v>
      </c>
      <c r="I8" s="118">
        <v>0</v>
      </c>
    </row>
    <row r="9" spans="1:16">
      <c r="A9" s="16" t="s">
        <v>375</v>
      </c>
      <c r="B9" s="19" t="s">
        <v>377</v>
      </c>
      <c r="C9" s="118">
        <v>10512</v>
      </c>
      <c r="D9" s="118">
        <v>10249</v>
      </c>
      <c r="E9" s="118">
        <v>263</v>
      </c>
      <c r="F9" s="118">
        <v>8</v>
      </c>
      <c r="G9" s="118">
        <v>0</v>
      </c>
      <c r="H9" s="118">
        <v>11</v>
      </c>
      <c r="I9" s="118">
        <v>244</v>
      </c>
    </row>
    <row r="10" spans="1:16">
      <c r="A10" s="16" t="s">
        <v>413</v>
      </c>
      <c r="B10" s="19" t="s">
        <v>377</v>
      </c>
      <c r="C10" s="118">
        <v>43186</v>
      </c>
      <c r="D10" s="118">
        <v>38576</v>
      </c>
      <c r="E10" s="118">
        <v>4610</v>
      </c>
      <c r="F10" s="118">
        <v>182</v>
      </c>
      <c r="G10" s="118">
        <v>5</v>
      </c>
      <c r="H10" s="118">
        <v>150</v>
      </c>
      <c r="I10" s="118">
        <v>4273</v>
      </c>
    </row>
    <row r="11" spans="1:16">
      <c r="A11" s="16" t="s">
        <v>426</v>
      </c>
      <c r="B11" s="19" t="s">
        <v>377</v>
      </c>
      <c r="C11" s="118">
        <v>45755</v>
      </c>
      <c r="D11" s="118">
        <v>45097</v>
      </c>
      <c r="E11" s="118">
        <v>658</v>
      </c>
      <c r="F11" s="118">
        <v>127</v>
      </c>
      <c r="G11" s="118">
        <v>9</v>
      </c>
      <c r="H11" s="118">
        <v>22</v>
      </c>
      <c r="I11" s="118">
        <v>500</v>
      </c>
    </row>
    <row r="12" spans="1:16">
      <c r="A12" s="16" t="s">
        <v>427</v>
      </c>
      <c r="B12" s="19" t="s">
        <v>377</v>
      </c>
      <c r="C12" s="118">
        <v>29976</v>
      </c>
      <c r="D12" s="118">
        <v>29234</v>
      </c>
      <c r="E12" s="118">
        <v>742</v>
      </c>
      <c r="F12" s="118">
        <v>183</v>
      </c>
      <c r="G12" s="118">
        <v>0</v>
      </c>
      <c r="H12" s="118">
        <v>50</v>
      </c>
      <c r="I12" s="118">
        <v>509</v>
      </c>
    </row>
    <row r="13" spans="1:16">
      <c r="A13" s="16" t="s">
        <v>428</v>
      </c>
      <c r="B13" s="19" t="s">
        <v>377</v>
      </c>
      <c r="C13" s="118">
        <v>38089</v>
      </c>
      <c r="D13" s="118">
        <v>29960</v>
      </c>
      <c r="E13" s="118">
        <v>8129</v>
      </c>
      <c r="F13" s="118">
        <v>262</v>
      </c>
      <c r="G13" s="118">
        <v>5</v>
      </c>
      <c r="H13" s="118">
        <v>181</v>
      </c>
      <c r="I13" s="118">
        <v>7681</v>
      </c>
    </row>
    <row r="14" spans="1:16">
      <c r="A14" s="16" t="s">
        <v>414</v>
      </c>
      <c r="B14" s="19" t="s">
        <v>377</v>
      </c>
      <c r="C14" s="118">
        <v>35238</v>
      </c>
      <c r="D14" s="118">
        <v>34726</v>
      </c>
      <c r="E14" s="118">
        <v>512</v>
      </c>
      <c r="F14" s="118">
        <v>86</v>
      </c>
      <c r="G14" s="118">
        <v>1</v>
      </c>
      <c r="H14" s="118">
        <v>47</v>
      </c>
      <c r="I14" s="118">
        <v>378</v>
      </c>
    </row>
    <row r="15" spans="1:16" ht="14.25" thickBot="1"/>
    <row r="16" spans="1:16" ht="14.25">
      <c r="A16" s="181" t="s">
        <v>348</v>
      </c>
      <c r="B16" s="179" t="s">
        <v>379</v>
      </c>
      <c r="C16" s="184" t="s">
        <v>380</v>
      </c>
      <c r="D16" s="184" t="s">
        <v>381</v>
      </c>
      <c r="E16" s="184" t="s">
        <v>382</v>
      </c>
      <c r="F16" s="179" t="s">
        <v>383</v>
      </c>
      <c r="G16" s="179"/>
      <c r="H16" s="179"/>
      <c r="I16" s="180"/>
    </row>
    <row r="17" spans="1:9" ht="14.25">
      <c r="A17" s="182"/>
      <c r="B17" s="183"/>
      <c r="C17" s="185"/>
      <c r="D17" s="185"/>
      <c r="E17" s="185"/>
      <c r="F17" s="123" t="s">
        <v>384</v>
      </c>
      <c r="G17" s="123" t="s">
        <v>385</v>
      </c>
      <c r="H17" s="123" t="s">
        <v>386</v>
      </c>
      <c r="I17" s="124" t="s">
        <v>387</v>
      </c>
    </row>
    <row r="18" spans="1:9" s="32" customFormat="1">
      <c r="A18" s="43" t="s">
        <v>388</v>
      </c>
      <c r="B18" s="44" t="s">
        <v>378</v>
      </c>
      <c r="C18" s="127">
        <f>SUM(C19:C28)</f>
        <v>461086</v>
      </c>
      <c r="D18" s="127">
        <f t="shared" ref="D18:I18" si="1">SUM(D19:D28)</f>
        <v>413000</v>
      </c>
      <c r="E18" s="127">
        <f t="shared" si="1"/>
        <v>48086</v>
      </c>
      <c r="F18" s="127">
        <f t="shared" si="1"/>
        <v>3473</v>
      </c>
      <c r="G18" s="127">
        <f t="shared" si="1"/>
        <v>122</v>
      </c>
      <c r="H18" s="127">
        <f t="shared" si="1"/>
        <v>2186</v>
      </c>
      <c r="I18" s="127">
        <f t="shared" si="1"/>
        <v>42305</v>
      </c>
    </row>
    <row r="19" spans="1:9">
      <c r="A19" s="125" t="s">
        <v>429</v>
      </c>
      <c r="B19" s="19" t="s">
        <v>378</v>
      </c>
      <c r="C19" s="126">
        <v>44667</v>
      </c>
      <c r="D19" s="126">
        <v>43656</v>
      </c>
      <c r="E19" s="126">
        <v>1011</v>
      </c>
      <c r="F19" s="126">
        <v>161</v>
      </c>
      <c r="G19" s="126">
        <v>27</v>
      </c>
      <c r="H19" s="126">
        <v>81</v>
      </c>
      <c r="I19" s="126">
        <v>742</v>
      </c>
    </row>
    <row r="20" spans="1:9" ht="21">
      <c r="A20" s="125" t="s">
        <v>430</v>
      </c>
      <c r="B20" s="19" t="s">
        <v>378</v>
      </c>
      <c r="C20" s="126">
        <v>68260</v>
      </c>
      <c r="D20" s="126">
        <v>55450</v>
      </c>
      <c r="E20" s="126">
        <v>12810</v>
      </c>
      <c r="F20" s="126">
        <v>1262</v>
      </c>
      <c r="G20" s="126">
        <v>50</v>
      </c>
      <c r="H20" s="126">
        <v>806</v>
      </c>
      <c r="I20" s="126">
        <v>10692</v>
      </c>
    </row>
    <row r="21" spans="1:9">
      <c r="A21" s="16" t="s">
        <v>431</v>
      </c>
      <c r="B21" s="19" t="s">
        <v>378</v>
      </c>
      <c r="C21" s="118">
        <v>74713</v>
      </c>
      <c r="D21" s="118">
        <v>65475</v>
      </c>
      <c r="E21" s="118">
        <v>9238</v>
      </c>
      <c r="F21" s="118">
        <v>769</v>
      </c>
      <c r="G21" s="118">
        <v>18</v>
      </c>
      <c r="H21" s="118">
        <v>526</v>
      </c>
      <c r="I21" s="118">
        <v>7925</v>
      </c>
    </row>
    <row r="22" spans="1:9">
      <c r="A22" s="16" t="s">
        <v>412</v>
      </c>
      <c r="B22" s="19" t="s">
        <v>378</v>
      </c>
      <c r="C22" s="118">
        <v>17430</v>
      </c>
      <c r="D22" s="118">
        <v>17430</v>
      </c>
      <c r="E22" s="118">
        <v>0</v>
      </c>
      <c r="F22" s="118">
        <v>0</v>
      </c>
      <c r="G22" s="118">
        <v>0</v>
      </c>
      <c r="H22" s="118">
        <v>0</v>
      </c>
      <c r="I22" s="118">
        <v>0</v>
      </c>
    </row>
    <row r="23" spans="1:9">
      <c r="A23" s="16" t="s">
        <v>375</v>
      </c>
      <c r="B23" s="19" t="s">
        <v>378</v>
      </c>
      <c r="C23" s="118">
        <v>10512</v>
      </c>
      <c r="D23" s="118">
        <v>10249</v>
      </c>
      <c r="E23" s="118">
        <v>263</v>
      </c>
      <c r="F23" s="118">
        <v>8</v>
      </c>
      <c r="G23" s="118">
        <v>0</v>
      </c>
      <c r="H23" s="118">
        <v>11</v>
      </c>
      <c r="I23" s="118">
        <v>244</v>
      </c>
    </row>
    <row r="24" spans="1:9">
      <c r="A24" s="16" t="s">
        <v>413</v>
      </c>
      <c r="B24" s="19" t="s">
        <v>378</v>
      </c>
      <c r="C24" s="118">
        <v>71653</v>
      </c>
      <c r="D24" s="118">
        <v>61859</v>
      </c>
      <c r="E24" s="118">
        <v>9794</v>
      </c>
      <c r="F24" s="118">
        <v>330</v>
      </c>
      <c r="G24" s="118">
        <v>7</v>
      </c>
      <c r="H24" s="118">
        <v>261</v>
      </c>
      <c r="I24" s="118">
        <v>9196</v>
      </c>
    </row>
    <row r="25" spans="1:9">
      <c r="A25" s="16" t="s">
        <v>426</v>
      </c>
      <c r="B25" s="19" t="s">
        <v>378</v>
      </c>
      <c r="C25" s="118">
        <v>45755</v>
      </c>
      <c r="D25" s="118">
        <v>45097</v>
      </c>
      <c r="E25" s="118">
        <v>658</v>
      </c>
      <c r="F25" s="118">
        <v>127</v>
      </c>
      <c r="G25" s="118">
        <v>9</v>
      </c>
      <c r="H25" s="118">
        <v>22</v>
      </c>
      <c r="I25" s="118">
        <v>500</v>
      </c>
    </row>
    <row r="26" spans="1:9">
      <c r="A26" s="16" t="s">
        <v>427</v>
      </c>
      <c r="B26" s="19" t="s">
        <v>378</v>
      </c>
      <c r="C26" s="118">
        <v>30044</v>
      </c>
      <c r="D26" s="118">
        <v>29302</v>
      </c>
      <c r="E26" s="118">
        <v>742</v>
      </c>
      <c r="F26" s="118">
        <v>183</v>
      </c>
      <c r="G26" s="118">
        <v>0</v>
      </c>
      <c r="H26" s="118">
        <v>50</v>
      </c>
      <c r="I26" s="118">
        <v>509</v>
      </c>
    </row>
    <row r="27" spans="1:9">
      <c r="A27" s="16" t="s">
        <v>428</v>
      </c>
      <c r="B27" s="19" t="s">
        <v>378</v>
      </c>
      <c r="C27" s="118">
        <v>55732</v>
      </c>
      <c r="D27" s="118">
        <v>43389</v>
      </c>
      <c r="E27" s="118">
        <v>12343</v>
      </c>
      <c r="F27" s="118">
        <v>496</v>
      </c>
      <c r="G27" s="118">
        <v>10</v>
      </c>
      <c r="H27" s="118">
        <v>357</v>
      </c>
      <c r="I27" s="118">
        <v>11480</v>
      </c>
    </row>
    <row r="28" spans="1:9">
      <c r="A28" s="16" t="s">
        <v>414</v>
      </c>
      <c r="B28" s="19" t="s">
        <v>378</v>
      </c>
      <c r="C28" s="118">
        <v>42320</v>
      </c>
      <c r="D28" s="118">
        <v>41093</v>
      </c>
      <c r="E28" s="118">
        <v>1227</v>
      </c>
      <c r="F28" s="118">
        <v>137</v>
      </c>
      <c r="G28" s="118">
        <v>1</v>
      </c>
      <c r="H28" s="118">
        <v>72</v>
      </c>
      <c r="I28" s="118">
        <v>1017</v>
      </c>
    </row>
  </sheetData>
  <mergeCells count="13">
    <mergeCell ref="F2:I2"/>
    <mergeCell ref="A1:I1"/>
    <mergeCell ref="A2:A3"/>
    <mergeCell ref="B2:B3"/>
    <mergeCell ref="C2:C3"/>
    <mergeCell ref="D2:D3"/>
    <mergeCell ref="E2:E3"/>
    <mergeCell ref="F16:I16"/>
    <mergeCell ref="A16:A17"/>
    <mergeCell ref="B16:B17"/>
    <mergeCell ref="C16:C17"/>
    <mergeCell ref="D16:D17"/>
    <mergeCell ref="E16:E17"/>
  </mergeCells>
  <phoneticPr fontId="1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外商直接投资签约项目数</vt:lpstr>
      <vt:lpstr>外商直接投资合同利用外资</vt:lpstr>
      <vt:lpstr>外商投资分镇情况</vt:lpstr>
      <vt:lpstr>3三资企业经营情况</vt:lpstr>
      <vt:lpstr>招商引资商贸型分镇数据</vt:lpstr>
      <vt:lpstr>实业型内资情况</vt:lpstr>
      <vt:lpstr>进出口综合情况表</vt:lpstr>
      <vt:lpstr>出口按企业性质</vt:lpstr>
      <vt:lpstr>各镇直接出口排行</vt:lpstr>
      <vt:lpstr>企业前十</vt:lpstr>
      <vt:lpstr>分国别</vt:lpstr>
      <vt:lpstr>主要产品进出口</vt:lpstr>
      <vt:lpstr>旅游业主要指标</vt:lpstr>
      <vt:lpstr>旅行社接待情况</vt:lpstr>
      <vt:lpstr>宾馆接待人员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test1</cp:lastModifiedBy>
  <cp:lastPrinted>2013-04-25T05:11:08Z</cp:lastPrinted>
  <dcterms:created xsi:type="dcterms:W3CDTF">2013-04-17T01:56:44Z</dcterms:created>
  <dcterms:modified xsi:type="dcterms:W3CDTF">2016-08-15T01:54:41Z</dcterms:modified>
</cp:coreProperties>
</file>